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N21" i="2"/>
  <c r="M21"/>
  <c r="L21"/>
  <c r="L13" s="1"/>
  <c r="K21"/>
  <c r="J21"/>
  <c r="I21"/>
  <c r="I13" s="1"/>
  <c r="H21"/>
  <c r="G21"/>
  <c r="F21"/>
  <c r="E21"/>
  <c r="D21"/>
  <c r="D13" s="1"/>
  <c r="C21"/>
  <c r="B21"/>
  <c r="N20"/>
  <c r="N12" s="1"/>
  <c r="M20"/>
  <c r="L20"/>
  <c r="K20"/>
  <c r="J20"/>
  <c r="I20"/>
  <c r="I12" s="1"/>
  <c r="H20"/>
  <c r="G20"/>
  <c r="F20"/>
  <c r="F12" s="1"/>
  <c r="E20"/>
  <c r="D20"/>
  <c r="C20"/>
  <c r="B20"/>
  <c r="N19"/>
  <c r="N11" s="1"/>
  <c r="M19"/>
  <c r="L19"/>
  <c r="K19"/>
  <c r="J19"/>
  <c r="I19"/>
  <c r="H19"/>
  <c r="G19"/>
  <c r="F19"/>
  <c r="F11" s="1"/>
  <c r="E19"/>
  <c r="D19"/>
  <c r="C19"/>
  <c r="B19"/>
  <c r="N17"/>
  <c r="M17"/>
  <c r="L17"/>
  <c r="K17"/>
  <c r="K13" s="1"/>
  <c r="J17"/>
  <c r="I17"/>
  <c r="H17"/>
  <c r="H13" s="1"/>
  <c r="G17"/>
  <c r="F17"/>
  <c r="E17"/>
  <c r="D17"/>
  <c r="C17"/>
  <c r="C13" s="1"/>
  <c r="B17"/>
  <c r="N16"/>
  <c r="M16"/>
  <c r="M12" s="1"/>
  <c r="L16"/>
  <c r="K16"/>
  <c r="J16"/>
  <c r="I16"/>
  <c r="H16"/>
  <c r="H12" s="1"/>
  <c r="G16"/>
  <c r="F16"/>
  <c r="E16"/>
  <c r="E12" s="1"/>
  <c r="D16"/>
  <c r="C16"/>
  <c r="B16"/>
  <c r="N15"/>
  <c r="M15"/>
  <c r="L15"/>
  <c r="L11" s="1"/>
  <c r="K15"/>
  <c r="J15"/>
  <c r="J11" s="1"/>
  <c r="I15"/>
  <c r="I11" s="1"/>
  <c r="H15"/>
  <c r="G15"/>
  <c r="F15"/>
  <c r="E15"/>
  <c r="E11" s="1"/>
  <c r="D15"/>
  <c r="D11" s="1"/>
  <c r="C15"/>
  <c r="B15"/>
  <c r="B11" s="1"/>
  <c r="N13"/>
  <c r="M13"/>
  <c r="J13"/>
  <c r="G13"/>
  <c r="F13"/>
  <c r="E13"/>
  <c r="B13"/>
  <c r="L12"/>
  <c r="K12"/>
  <c r="J12"/>
  <c r="G12"/>
  <c r="D12"/>
  <c r="C12"/>
  <c r="B12"/>
  <c r="K11"/>
  <c r="H11"/>
  <c r="G11"/>
  <c r="C11"/>
  <c r="B33" i="1" l="1"/>
  <c r="C33"/>
  <c r="D33"/>
  <c r="E33"/>
  <c r="G33"/>
  <c r="H33"/>
  <c r="I33"/>
  <c r="J33"/>
  <c r="K33"/>
  <c r="L33"/>
  <c r="M33"/>
  <c r="N33"/>
  <c r="I25" l="1"/>
  <c r="J25"/>
  <c r="K25"/>
  <c r="L25"/>
  <c r="M25"/>
  <c r="N25"/>
</calcChain>
</file>

<file path=xl/sharedStrings.xml><?xml version="1.0" encoding="utf-8"?>
<sst xmlns="http://schemas.openxmlformats.org/spreadsheetml/2006/main" count="296" uniqueCount="114">
  <si>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</si>
  <si>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</si>
  <si>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</si>
  <si>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</si>
  <si>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</si>
  <si>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</si>
  <si>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</si>
  <si>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</si>
  <si>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</si>
  <si>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</si>
  <si>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</si>
  <si>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</si>
  <si>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</si>
  <si>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</si>
  <si>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</si>
  <si>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No.</t>
  </si>
  <si>
    <t>1999</t>
  </si>
  <si>
    <t>2000</t>
  </si>
  <si>
    <t>2001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</si>
  <si>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</si>
  <si>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</si>
  <si>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</si>
  <si>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</si>
  <si>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</si>
  <si>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</si>
  <si>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</si>
  <si>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</si>
  <si>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</si>
  <si>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</si>
  <si>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</si>
  <si>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</si>
  <si>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</si>
  <si>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</si>
  <si>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</si>
  <si>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</si>
  <si>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</si>
  <si>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</si>
  <si>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</si>
  <si>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</si>
  <si>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</si>
  <si>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</si>
  <si>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</si>
  <si>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</si>
  <si>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</si>
  <si>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</si>
  <si>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</si>
  <si>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 البيانات لا تشمل ذلك الجزء من محافظة القدس الذي ضمته إسرائيل عنوة بعيد احتلالها للضفة الغربية عام 1967.</t>
  </si>
  <si>
    <t>** لا تشمل رخص الأسوار</t>
  </si>
  <si>
    <t>*The data excludes those parts of Jerusalem which were annexed by Israel in 1967.</t>
  </si>
  <si>
    <t>** Excluding boundary walls licenses</t>
  </si>
  <si>
    <t>الربع الاول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</si>
  <si>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</si>
  <si>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</si>
  <si>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</si>
  <si>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</si>
  <si>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</si>
  <si>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</si>
  <si>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</si>
  <si>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</si>
  <si>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</si>
  <si>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</si>
  <si>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</si>
  <si>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</si>
  <si>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</si>
  <si>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</si>
  <si>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</si>
  <si>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</si>
  <si>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</si>
  <si>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</si>
  <si>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</si>
  <si>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</si>
  <si>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</si>
  <si>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</si>
  <si>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</si>
  <si>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</si>
  <si>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</si>
  <si>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</si>
  <si>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</si>
  <si>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</si>
  <si>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</si>
  <si>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</si>
  <si>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</si>
  <si>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</si>
  <si>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</si>
  <si>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</si>
  <si>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</si>
  <si>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</si>
  <si>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</si>
  <si>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</si>
  <si>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</si>
  <si>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</si>
  <si>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</si>
  <si>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</si>
  <si>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</si>
  <si>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</si>
  <si>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</si>
  <si>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</si>
  <si>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</si>
  <si>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</si>
  <si>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</si>
  <si>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</si>
  <si>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</si>
  <si>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</si>
  <si>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</si>
  <si>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</si>
  <si>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</si>
  <si>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</si>
  <si>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الثالث 2015</t>
    </r>
  </si>
  <si>
    <t>Table 1:  Building Licenses Issued in Palestine* During 1999 to Third Quarter 2015</t>
  </si>
  <si>
    <t xml:space="preserve">جدول 2: رخص الأبنية الصادرة في فلسطين حسب استخدام المبنى والمنطقة/ المحافظة، الربع الثالث 2015 </t>
  </si>
  <si>
    <t>Table 2: Building Licenses Issued in Palestine by Utilization and Region/ Governorate, Third Quarter 2015</t>
  </si>
  <si>
    <t>* بالنسبة للأسوار تمثل الطول بالألف متر طولي</t>
  </si>
  <si>
    <t xml:space="preserve">جدول 2 (تابع): رخص الأبنية الصادرة في فلسطين حسب استخدام المبنى والمنطقة/ المحافظة، الربع الثالث 2015 </t>
  </si>
  <si>
    <t>Table 2 (Cont.): Building Licenses Issued in Palestine by Utilization and Region/ Governorate, Third Quarter 2015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</si>
</sst>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162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/>
    </xf>
    <xf numFmtId="1" fontId="6" fillId="0" borderId="6" xfId="0" applyNumberFormat="1" applyFont="1" applyBorder="1" applyAlignment="1">
      <alignment horizontal="lef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6" fillId="0" borderId="10" xfId="0" applyNumberFormat="1" applyFont="1" applyBorder="1" applyAlignment="1">
      <alignment horizontal="left" vertical="top" indent="2"/>
    </xf>
    <xf numFmtId="1" fontId="4" fillId="0" borderId="3" xfId="0" applyNumberFormat="1" applyFont="1" applyBorder="1" applyAlignment="1">
      <alignment horizontal="right" vertical="top" indent="2"/>
    </xf>
    <xf numFmtId="0" fontId="4" fillId="0" borderId="6" xfId="0" applyFont="1" applyBorder="1" applyAlignment="1">
      <alignment horizontal="right" vertical="top" indent="2"/>
    </xf>
    <xf numFmtId="1" fontId="4" fillId="0" borderId="6" xfId="0" applyNumberFormat="1" applyFont="1" applyBorder="1" applyAlignment="1">
      <alignment horizontal="right" vertical="top" indent="2"/>
    </xf>
    <xf numFmtId="0" fontId="8" fillId="0" borderId="6" xfId="0" applyFont="1" applyBorder="1" applyAlignment="1">
      <alignment horizontal="right" vertical="top" indent="1"/>
    </xf>
    <xf numFmtId="1" fontId="4" fillId="0" borderId="10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1" fontId="11" fillId="0" borderId="6" xfId="0" applyNumberFormat="1" applyFont="1" applyBorder="1" applyAlignment="1">
      <alignment horizontal="left" vertical="top" indent="1"/>
    </xf>
    <xf numFmtId="1" fontId="8" fillId="0" borderId="6" xfId="0" applyNumberFormat="1" applyFont="1" applyBorder="1" applyAlignment="1">
      <alignment horizontal="righ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9" fontId="11" fillId="0" borderId="2" xfId="0" applyNumberFormat="1" applyFont="1" applyBorder="1" applyAlignment="1">
      <alignment horizontal="left" vertical="top" indent="1"/>
    </xf>
    <xf numFmtId="49" fontId="11" fillId="0" borderId="6" xfId="0" applyNumberFormat="1" applyFont="1" applyBorder="1" applyAlignment="1">
      <alignment horizontal="left" vertical="top" indent="1"/>
    </xf>
    <xf numFmtId="164" fontId="18" fillId="0" borderId="7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3" fontId="18" fillId="0" borderId="8" xfId="0" applyNumberFormat="1" applyFont="1" applyBorder="1" applyAlignment="1">
      <alignment horizontal="right" indent="1"/>
    </xf>
    <xf numFmtId="164" fontId="18" fillId="0" borderId="11" xfId="0" applyNumberFormat="1" applyFont="1" applyBorder="1" applyAlignment="1">
      <alignment horizontal="right" indent="1"/>
    </xf>
    <xf numFmtId="3" fontId="18" fillId="0" borderId="0" xfId="0" applyNumberFormat="1" applyFont="1" applyBorder="1" applyAlignment="1">
      <alignment horizontal="right" indent="1"/>
    </xf>
    <xf numFmtId="165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3" fontId="18" fillId="0" borderId="1" xfId="0" applyNumberFormat="1" applyFont="1" applyBorder="1" applyAlignment="1">
      <alignment horizontal="right" indent="1"/>
    </xf>
    <xf numFmtId="0" fontId="18" fillId="0" borderId="11" xfId="0" applyFont="1" applyBorder="1" applyAlignment="1">
      <alignment horizontal="right" indent="1"/>
    </xf>
    <xf numFmtId="165" fontId="18" fillId="0" borderId="11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165" fontId="19" fillId="0" borderId="11" xfId="0" applyNumberFormat="1" applyFont="1" applyBorder="1" applyAlignment="1">
      <alignment horizontal="right" indent="1"/>
    </xf>
    <xf numFmtId="165" fontId="19" fillId="0" borderId="4" xfId="0" applyNumberFormat="1" applyFont="1" applyBorder="1" applyAlignment="1">
      <alignment horizontal="right" indent="1"/>
    </xf>
    <xf numFmtId="3" fontId="19" fillId="0" borderId="5" xfId="0" applyNumberFormat="1" applyFont="1" applyBorder="1" applyAlignment="1">
      <alignment horizontal="right" indent="1"/>
    </xf>
    <xf numFmtId="165" fontId="19" fillId="0" borderId="5" xfId="0" applyNumberFormat="1" applyFont="1" applyBorder="1" applyAlignment="1">
      <alignment horizontal="right" indent="1"/>
    </xf>
    <xf numFmtId="0" fontId="18" fillId="0" borderId="6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49" fontId="18" fillId="0" borderId="2" xfId="0" applyNumberFormat="1" applyFont="1" applyBorder="1" applyAlignment="1">
      <alignment horizontal="right" vertical="top" indent="1"/>
    </xf>
    <xf numFmtId="49" fontId="18" fillId="0" borderId="6" xfId="0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/>
    </xf>
    <xf numFmtId="0" fontId="6" fillId="0" borderId="10" xfId="0" applyFont="1" applyBorder="1" applyAlignment="1">
      <alignment horizontal="left" vertical="top" indent="1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166" fontId="21" fillId="0" borderId="8" xfId="2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21" fillId="0" borderId="11" xfId="2" applyNumberFormat="1" applyFont="1" applyBorder="1" applyAlignment="1">
      <alignment horizontal="right" vertical="top" indent="1"/>
    </xf>
    <xf numFmtId="1" fontId="21" fillId="0" borderId="0" xfId="2" applyNumberFormat="1" applyFont="1" applyBorder="1" applyAlignment="1">
      <alignment horizontal="right" vertical="top" indent="1"/>
    </xf>
    <xf numFmtId="164" fontId="21" fillId="0" borderId="0" xfId="2" applyNumberFormat="1" applyFont="1" applyBorder="1" applyAlignment="1">
      <alignment horizontal="right" vertical="top" indent="1"/>
    </xf>
    <xf numFmtId="1" fontId="21" fillId="0" borderId="1" xfId="2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2"/>
    </xf>
    <xf numFmtId="1" fontId="8" fillId="0" borderId="6" xfId="0" applyNumberFormat="1" applyFont="1" applyBorder="1" applyAlignment="1">
      <alignment horizontal="right" vertical="top" indent="2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3" fontId="20" fillId="0" borderId="3" xfId="2" applyNumberFormat="1" applyFont="1" applyBorder="1" applyAlignment="1">
      <alignment horizontal="right" vertical="top" indent="1"/>
    </xf>
    <xf numFmtId="165" fontId="18" fillId="0" borderId="5" xfId="0" applyNumberFormat="1" applyFont="1" applyBorder="1" applyAlignment="1">
      <alignment horizontal="right" indent="1"/>
    </xf>
    <xf numFmtId="3" fontId="18" fillId="0" borderId="3" xfId="0" applyNumberFormat="1" applyFont="1" applyBorder="1" applyAlignment="1">
      <alignment horizontal="right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5" fontId="20" fillId="0" borderId="11" xfId="2" applyNumberFormat="1" applyFont="1" applyBorder="1" applyAlignment="1">
      <alignment horizontal="right" vertical="top" indent="1"/>
    </xf>
    <xf numFmtId="165" fontId="20" fillId="0" borderId="0" xfId="2" applyNumberFormat="1" applyFont="1" applyBorder="1" applyAlignment="1">
      <alignment horizontal="right" vertical="top" indent="1"/>
    </xf>
    <xf numFmtId="165" fontId="20" fillId="0" borderId="4" xfId="2" applyNumberFormat="1" applyFont="1" applyBorder="1" applyAlignment="1">
      <alignment horizontal="right" vertical="top" indent="1"/>
    </xf>
    <xf numFmtId="3" fontId="20" fillId="0" borderId="5" xfId="2" applyNumberFormat="1" applyFont="1" applyBorder="1" applyAlignment="1">
      <alignment horizontal="right" vertical="top" indent="1"/>
    </xf>
    <xf numFmtId="165" fontId="20" fillId="0" borderId="5" xfId="2" applyNumberFormat="1" applyFont="1" applyBorder="1" applyAlignment="1">
      <alignment horizontal="right" vertical="top" indent="1"/>
    </xf>
    <xf numFmtId="165" fontId="21" fillId="0" borderId="11" xfId="2" applyNumberFormat="1" applyFont="1" applyBorder="1" applyAlignment="1">
      <alignment horizontal="right" vertical="top" indent="1"/>
    </xf>
    <xf numFmtId="165" fontId="21" fillId="0" borderId="0" xfId="2" applyNumberFormat="1" applyFont="1" applyBorder="1" applyAlignment="1">
      <alignment horizontal="right" vertical="top" indent="1"/>
    </xf>
    <xf numFmtId="165" fontId="21" fillId="0" borderId="4" xfId="2" applyNumberFormat="1" applyFont="1" applyBorder="1" applyAlignment="1">
      <alignment horizontal="right" vertical="top" indent="1"/>
    </xf>
    <xf numFmtId="165" fontId="21" fillId="0" borderId="5" xfId="2" applyNumberFormat="1" applyFont="1" applyBorder="1" applyAlignment="1">
      <alignment horizontal="right" vertical="top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right" vertical="top" indent="1" readingOrder="2"/>
    </xf>
    <xf numFmtId="0" fontId="6" fillId="0" borderId="9" xfId="0" applyNumberFormat="1" applyFont="1" applyBorder="1" applyAlignment="1">
      <alignment horizontal="left" vertical="top" indent="1"/>
    </xf>
    <xf numFmtId="0" fontId="4" fillId="0" borderId="0" xfId="0" applyNumberFormat="1" applyFont="1" applyBorder="1" applyAlignment="1">
      <alignment horizontal="right" vertical="top" indent="1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top"/>
    </xf>
    <xf numFmtId="1" fontId="11" fillId="0" borderId="5" xfId="0" applyNumberFormat="1" applyFont="1" applyBorder="1" applyAlignment="1">
      <alignment horizontal="center" vertical="top"/>
    </xf>
    <xf numFmtId="1" fontId="11" fillId="0" borderId="3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/>
    </xf>
    <xf numFmtId="1" fontId="8" fillId="0" borderId="8" xfId="0" applyNumberFormat="1" applyFont="1" applyBorder="1" applyAlignment="1">
      <alignment horizontal="center" vertical="top"/>
    </xf>
    <xf numFmtId="0" fontId="8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zoomScale="90" zoomScaleNormal="100" zoomScaleSheetLayoutView="90" workbookViewId="0">
      <selection activeCell="B8" sqref="B8"/>
    </sheetView>
  </sheetViews>
  <sheetFormatPr defaultRowHeight="12.75"/>
  <cols>
    <col min="1" max="1" width="13.140625" style="3" customWidth="1"/>
    <col min="2" max="2" width="12.5703125" style="4" customWidth="1"/>
    <col min="3" max="3" width="7.7109375" style="2" customWidth="1"/>
    <col min="4" max="4" width="11.7109375" style="4" customWidth="1"/>
    <col min="5" max="5" width="8.42578125" style="2" customWidth="1"/>
    <col min="6" max="6" width="8.140625" style="4" customWidth="1"/>
    <col min="7" max="7" width="8.7109375" style="4" customWidth="1"/>
    <col min="8" max="8" width="8.5703125" style="4" customWidth="1"/>
    <col min="9" max="9" width="9.28515625" style="2" customWidth="1"/>
    <col min="10" max="10" width="8.140625" style="2" customWidth="1"/>
    <col min="11" max="11" width="9.42578125" style="2" customWidth="1"/>
    <col min="12" max="12" width="10.5703125" style="2" customWidth="1"/>
    <col min="13" max="13" width="8" style="2" customWidth="1"/>
    <col min="14" max="14" width="8.28515625" style="2" customWidth="1"/>
    <col min="15" max="15" width="14.85546875" style="2" customWidth="1"/>
    <col min="16" max="16384" width="9.140625" style="2"/>
  </cols>
  <sheetData>
    <row r="1" spans="1:15" ht="19.5" customHeight="1">
      <c r="A1" s="101" t="s">
        <v>107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9.5" customHeight="1">
      <c r="A2" s="103" t="s">
        <v>108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5" ht="5.0999999999999996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ht="16.5" customHeight="1">
      <c r="A4" s="111" t="s">
        <v>4</v>
      </c>
      <c r="B4" s="124" t="s">
        <v>0</v>
      </c>
      <c r="C4" s="125"/>
      <c r="D4" s="125"/>
      <c r="E4" s="126"/>
      <c r="F4" s="124" t="s">
        <v>43</v>
      </c>
      <c r="G4" s="125"/>
      <c r="H4" s="126"/>
      <c r="I4" s="121" t="s">
        <v>44</v>
      </c>
      <c r="J4" s="122"/>
      <c r="K4" s="122"/>
      <c r="L4" s="122"/>
      <c r="M4" s="122"/>
      <c r="N4" s="123"/>
      <c r="O4" s="119" t="s">
        <v>5</v>
      </c>
    </row>
    <row r="5" spans="1:15" ht="16.5" customHeight="1">
      <c r="A5" s="112"/>
      <c r="B5" s="104" t="s">
        <v>1</v>
      </c>
      <c r="C5" s="105"/>
      <c r="D5" s="105"/>
      <c r="E5" s="106"/>
      <c r="F5" s="104" t="s">
        <v>41</v>
      </c>
      <c r="G5" s="105"/>
      <c r="H5" s="106"/>
      <c r="I5" s="108" t="s">
        <v>45</v>
      </c>
      <c r="J5" s="109"/>
      <c r="K5" s="109"/>
      <c r="L5" s="109"/>
      <c r="M5" s="109"/>
      <c r="N5" s="110"/>
      <c r="O5" s="120"/>
    </row>
    <row r="6" spans="1:15" ht="16.5" customHeight="1">
      <c r="A6" s="112"/>
      <c r="B6" s="107" t="s">
        <v>14</v>
      </c>
      <c r="C6" s="107"/>
      <c r="D6" s="107" t="s">
        <v>13</v>
      </c>
      <c r="E6" s="107"/>
      <c r="F6" s="115" t="s">
        <v>20</v>
      </c>
      <c r="G6" s="115" t="s">
        <v>21</v>
      </c>
      <c r="H6" s="128" t="s">
        <v>2</v>
      </c>
      <c r="I6" s="130" t="s">
        <v>22</v>
      </c>
      <c r="J6" s="130" t="s">
        <v>23</v>
      </c>
      <c r="K6" s="130" t="s">
        <v>24</v>
      </c>
      <c r="L6" s="130" t="s">
        <v>25</v>
      </c>
      <c r="M6" s="130" t="s">
        <v>26</v>
      </c>
      <c r="N6" s="113" t="s">
        <v>2</v>
      </c>
      <c r="O6" s="120"/>
    </row>
    <row r="7" spans="1:15" ht="19.5" customHeight="1">
      <c r="A7" s="112"/>
      <c r="B7" s="102" t="s">
        <v>27</v>
      </c>
      <c r="C7" s="102"/>
      <c r="D7" s="102" t="s">
        <v>28</v>
      </c>
      <c r="E7" s="102"/>
      <c r="F7" s="116"/>
      <c r="G7" s="116"/>
      <c r="H7" s="129"/>
      <c r="I7" s="131"/>
      <c r="J7" s="131"/>
      <c r="K7" s="131"/>
      <c r="L7" s="131"/>
      <c r="M7" s="131"/>
      <c r="N7" s="114"/>
      <c r="O7" s="120"/>
    </row>
    <row r="8" spans="1:15" ht="16.5" customHeight="1">
      <c r="A8" s="112"/>
      <c r="B8" s="5" t="s">
        <v>38</v>
      </c>
      <c r="C8" s="6" t="s">
        <v>6</v>
      </c>
      <c r="D8" s="5" t="s">
        <v>39</v>
      </c>
      <c r="E8" s="6" t="s">
        <v>6</v>
      </c>
      <c r="F8" s="135" t="s">
        <v>29</v>
      </c>
      <c r="G8" s="135" t="s">
        <v>30</v>
      </c>
      <c r="H8" s="136" t="s">
        <v>3</v>
      </c>
      <c r="I8" s="117" t="s">
        <v>31</v>
      </c>
      <c r="J8" s="117" t="s">
        <v>32</v>
      </c>
      <c r="K8" s="117" t="s">
        <v>34</v>
      </c>
      <c r="L8" s="117" t="s">
        <v>42</v>
      </c>
      <c r="M8" s="117" t="s">
        <v>33</v>
      </c>
      <c r="N8" s="118" t="s">
        <v>3</v>
      </c>
      <c r="O8" s="120"/>
    </row>
    <row r="9" spans="1:15" ht="25.5" customHeight="1">
      <c r="A9" s="112"/>
      <c r="B9" s="68" t="s">
        <v>40</v>
      </c>
      <c r="C9" s="7" t="s">
        <v>15</v>
      </c>
      <c r="D9" s="8" t="s">
        <v>40</v>
      </c>
      <c r="E9" s="7" t="s">
        <v>15</v>
      </c>
      <c r="F9" s="135"/>
      <c r="G9" s="135"/>
      <c r="H9" s="136"/>
      <c r="I9" s="117"/>
      <c r="J9" s="117"/>
      <c r="K9" s="117"/>
      <c r="L9" s="117"/>
      <c r="M9" s="117"/>
      <c r="N9" s="118"/>
      <c r="O9" s="120"/>
    </row>
    <row r="10" spans="1:15" s="1" customFormat="1" ht="15" customHeight="1">
      <c r="A10" s="42" t="s">
        <v>16</v>
      </c>
      <c r="B10" s="44">
        <v>438.971</v>
      </c>
      <c r="C10" s="45">
        <v>3675</v>
      </c>
      <c r="D10" s="46">
        <v>2050.5949999999998</v>
      </c>
      <c r="E10" s="45">
        <v>14587</v>
      </c>
      <c r="F10" s="47">
        <v>554.38099999999997</v>
      </c>
      <c r="G10" s="46">
        <v>2860.0520000000001</v>
      </c>
      <c r="H10" s="46">
        <v>3414.433</v>
      </c>
      <c r="I10" s="45">
        <v>115</v>
      </c>
      <c r="J10" s="45">
        <v>1470</v>
      </c>
      <c r="K10" s="45">
        <v>475</v>
      </c>
      <c r="L10" s="45">
        <v>2055</v>
      </c>
      <c r="M10" s="45">
        <v>5803</v>
      </c>
      <c r="N10" s="48">
        <v>9918</v>
      </c>
      <c r="O10" s="64" t="s">
        <v>16</v>
      </c>
    </row>
    <row r="11" spans="1:15" ht="15" customHeight="1">
      <c r="A11" s="43" t="s">
        <v>17</v>
      </c>
      <c r="B11" s="49">
        <v>383.3</v>
      </c>
      <c r="C11" s="50">
        <v>2730</v>
      </c>
      <c r="D11" s="51">
        <v>1646.1</v>
      </c>
      <c r="E11" s="50">
        <v>10708</v>
      </c>
      <c r="F11" s="52">
        <v>482.4</v>
      </c>
      <c r="G11" s="51">
        <v>2457.643</v>
      </c>
      <c r="H11" s="51">
        <v>2940.0380000000005</v>
      </c>
      <c r="I11" s="50">
        <v>185</v>
      </c>
      <c r="J11" s="50">
        <v>1318</v>
      </c>
      <c r="K11" s="50">
        <v>448</v>
      </c>
      <c r="L11" s="50">
        <v>1852</v>
      </c>
      <c r="M11" s="50">
        <v>4498</v>
      </c>
      <c r="N11" s="53">
        <v>8301</v>
      </c>
      <c r="O11" s="65" t="s">
        <v>17</v>
      </c>
    </row>
    <row r="12" spans="1:15" s="1" customFormat="1" ht="15" customHeight="1">
      <c r="A12" s="11">
        <v>2001</v>
      </c>
      <c r="B12" s="49">
        <v>256</v>
      </c>
      <c r="C12" s="50">
        <v>1847</v>
      </c>
      <c r="D12" s="51">
        <v>1041.9180000000001</v>
      </c>
      <c r="E12" s="50">
        <v>7037</v>
      </c>
      <c r="F12" s="52">
        <v>341</v>
      </c>
      <c r="G12" s="51">
        <v>1633.8560000000002</v>
      </c>
      <c r="H12" s="51">
        <v>1974.828</v>
      </c>
      <c r="I12" s="50">
        <v>124</v>
      </c>
      <c r="J12" s="50">
        <v>774</v>
      </c>
      <c r="K12" s="50">
        <v>273</v>
      </c>
      <c r="L12" s="50">
        <v>1181</v>
      </c>
      <c r="M12" s="50">
        <v>2781</v>
      </c>
      <c r="N12" s="53">
        <v>5133</v>
      </c>
      <c r="O12" s="65" t="s">
        <v>18</v>
      </c>
    </row>
    <row r="13" spans="1:15" s="1" customFormat="1" ht="15" customHeight="1">
      <c r="A13" s="43" t="s">
        <v>19</v>
      </c>
      <c r="B13" s="54">
        <v>137.6</v>
      </c>
      <c r="C13" s="50">
        <v>975</v>
      </c>
      <c r="D13" s="51">
        <v>794.3</v>
      </c>
      <c r="E13" s="50">
        <v>5089</v>
      </c>
      <c r="F13" s="52">
        <v>171.8</v>
      </c>
      <c r="G13" s="51">
        <v>1080.4000000000001</v>
      </c>
      <c r="H13" s="51">
        <v>1252.2</v>
      </c>
      <c r="I13" s="50">
        <v>52</v>
      </c>
      <c r="J13" s="50">
        <v>554</v>
      </c>
      <c r="K13" s="50">
        <v>131</v>
      </c>
      <c r="L13" s="50">
        <v>675</v>
      </c>
      <c r="M13" s="50">
        <v>1913</v>
      </c>
      <c r="N13" s="53">
        <v>3325</v>
      </c>
      <c r="O13" s="65" t="s">
        <v>19</v>
      </c>
    </row>
    <row r="14" spans="1:15" s="1" customFormat="1" ht="15" customHeight="1">
      <c r="A14" s="43">
        <v>2003</v>
      </c>
      <c r="B14" s="54">
        <v>175.8</v>
      </c>
      <c r="C14" s="50">
        <v>1671</v>
      </c>
      <c r="D14" s="51">
        <v>1234.2</v>
      </c>
      <c r="E14" s="50">
        <v>8152</v>
      </c>
      <c r="F14" s="52">
        <v>226.1</v>
      </c>
      <c r="G14" s="51">
        <v>1863.9</v>
      </c>
      <c r="H14" s="51">
        <v>2090</v>
      </c>
      <c r="I14" s="50">
        <v>99</v>
      </c>
      <c r="J14" s="50">
        <v>749</v>
      </c>
      <c r="K14" s="50">
        <v>138</v>
      </c>
      <c r="L14" s="50">
        <v>1268</v>
      </c>
      <c r="M14" s="50">
        <v>2981</v>
      </c>
      <c r="N14" s="53">
        <v>5235</v>
      </c>
      <c r="O14" s="65">
        <v>2003</v>
      </c>
    </row>
    <row r="15" spans="1:15" s="1" customFormat="1" ht="15" customHeight="1">
      <c r="A15" s="43">
        <v>2004</v>
      </c>
      <c r="B15" s="54">
        <v>161.6</v>
      </c>
      <c r="C15" s="50">
        <v>1229</v>
      </c>
      <c r="D15" s="51">
        <v>1248.5999999999999</v>
      </c>
      <c r="E15" s="50">
        <v>8184</v>
      </c>
      <c r="F15" s="52">
        <v>222</v>
      </c>
      <c r="G15" s="51">
        <v>1803.9</v>
      </c>
      <c r="H15" s="51">
        <v>2025.8</v>
      </c>
      <c r="I15" s="50">
        <v>111</v>
      </c>
      <c r="J15" s="50">
        <v>706</v>
      </c>
      <c r="K15" s="50">
        <v>149</v>
      </c>
      <c r="L15" s="50">
        <v>1113</v>
      </c>
      <c r="M15" s="50">
        <v>2929</v>
      </c>
      <c r="N15" s="53">
        <v>5008</v>
      </c>
      <c r="O15" s="65">
        <v>2004</v>
      </c>
    </row>
    <row r="16" spans="1:15" s="1" customFormat="1" ht="15" customHeight="1">
      <c r="A16" s="43">
        <v>2005</v>
      </c>
      <c r="B16" s="54">
        <v>366.7</v>
      </c>
      <c r="C16" s="50">
        <v>2522</v>
      </c>
      <c r="D16" s="51">
        <v>1729.5</v>
      </c>
      <c r="E16" s="50">
        <v>10362</v>
      </c>
      <c r="F16" s="52">
        <v>474.2</v>
      </c>
      <c r="G16" s="51">
        <v>2427.4</v>
      </c>
      <c r="H16" s="51">
        <v>2901.6</v>
      </c>
      <c r="I16" s="50">
        <v>127</v>
      </c>
      <c r="J16" s="50">
        <v>1469</v>
      </c>
      <c r="K16" s="50">
        <v>223</v>
      </c>
      <c r="L16" s="50">
        <v>1293</v>
      </c>
      <c r="M16" s="50">
        <v>3996</v>
      </c>
      <c r="N16" s="53">
        <v>7108</v>
      </c>
      <c r="O16" s="65">
        <v>2005</v>
      </c>
    </row>
    <row r="17" spans="1:15" s="1" customFormat="1" ht="15" customHeight="1">
      <c r="A17" s="43">
        <v>2006</v>
      </c>
      <c r="B17" s="54">
        <v>524.20000000000005</v>
      </c>
      <c r="C17" s="50">
        <v>3301</v>
      </c>
      <c r="D17" s="51">
        <v>1193.5999999999999</v>
      </c>
      <c r="E17" s="50">
        <v>6909</v>
      </c>
      <c r="F17" s="52">
        <v>679.2</v>
      </c>
      <c r="G17" s="51">
        <v>1666.9</v>
      </c>
      <c r="H17" s="51">
        <v>2346.1</v>
      </c>
      <c r="I17" s="50">
        <v>112</v>
      </c>
      <c r="J17" s="50">
        <v>1894</v>
      </c>
      <c r="K17" s="50">
        <v>265</v>
      </c>
      <c r="L17" s="50">
        <v>1087</v>
      </c>
      <c r="M17" s="50">
        <v>2703</v>
      </c>
      <c r="N17" s="53">
        <v>6061</v>
      </c>
      <c r="O17" s="65">
        <v>2006</v>
      </c>
    </row>
    <row r="18" spans="1:15" s="1" customFormat="1" ht="15" customHeight="1">
      <c r="A18" s="43" t="s">
        <v>35</v>
      </c>
      <c r="B18" s="54">
        <v>244.2</v>
      </c>
      <c r="C18" s="50">
        <v>1650</v>
      </c>
      <c r="D18" s="51">
        <v>983.1</v>
      </c>
      <c r="E18" s="50">
        <v>7478</v>
      </c>
      <c r="F18" s="52">
        <v>325.8</v>
      </c>
      <c r="G18" s="51">
        <v>1448.4</v>
      </c>
      <c r="H18" s="51">
        <v>1774.2</v>
      </c>
      <c r="I18" s="50">
        <v>64</v>
      </c>
      <c r="J18" s="50">
        <v>859</v>
      </c>
      <c r="K18" s="50">
        <v>140</v>
      </c>
      <c r="L18" s="50">
        <v>969</v>
      </c>
      <c r="M18" s="50">
        <v>2456</v>
      </c>
      <c r="N18" s="53">
        <v>4488</v>
      </c>
      <c r="O18" s="65">
        <v>2007</v>
      </c>
    </row>
    <row r="19" spans="1:15" s="1" customFormat="1" ht="15" customHeight="1">
      <c r="A19" s="43" t="s">
        <v>36</v>
      </c>
      <c r="B19" s="54">
        <v>263.10000000000002</v>
      </c>
      <c r="C19" s="50">
        <v>1170</v>
      </c>
      <c r="D19" s="51">
        <v>954.9</v>
      </c>
      <c r="E19" s="50">
        <v>5371</v>
      </c>
      <c r="F19" s="52">
        <v>338.6</v>
      </c>
      <c r="G19" s="51">
        <v>1426.6</v>
      </c>
      <c r="H19" s="51">
        <v>1765.2</v>
      </c>
      <c r="I19" s="50">
        <v>74</v>
      </c>
      <c r="J19" s="50">
        <v>799</v>
      </c>
      <c r="K19" s="50">
        <v>237</v>
      </c>
      <c r="L19" s="50">
        <v>942</v>
      </c>
      <c r="M19" s="50">
        <v>2494</v>
      </c>
      <c r="N19" s="53">
        <v>4546</v>
      </c>
      <c r="O19" s="65" t="s">
        <v>36</v>
      </c>
    </row>
    <row r="20" spans="1:15" s="1" customFormat="1" ht="15" customHeight="1">
      <c r="A20" s="43" t="s">
        <v>37</v>
      </c>
      <c r="B20" s="54">
        <v>322.89999999999998</v>
      </c>
      <c r="C20" s="50">
        <v>1501</v>
      </c>
      <c r="D20" s="51">
        <v>1121.0999999999999</v>
      </c>
      <c r="E20" s="50">
        <v>5874</v>
      </c>
      <c r="F20" s="52">
        <v>435.8</v>
      </c>
      <c r="G20" s="51">
        <v>1693.5</v>
      </c>
      <c r="H20" s="51">
        <v>2129.3000000000002</v>
      </c>
      <c r="I20" s="50">
        <v>85</v>
      </c>
      <c r="J20" s="50">
        <v>1105</v>
      </c>
      <c r="K20" s="50">
        <v>237</v>
      </c>
      <c r="L20" s="50">
        <v>1083</v>
      </c>
      <c r="M20" s="50">
        <v>2873</v>
      </c>
      <c r="N20" s="53">
        <v>5383</v>
      </c>
      <c r="O20" s="65" t="s">
        <v>37</v>
      </c>
    </row>
    <row r="21" spans="1:15" s="1" customFormat="1" ht="15" customHeight="1">
      <c r="A21" s="43">
        <v>2010</v>
      </c>
      <c r="B21" s="49">
        <v>334</v>
      </c>
      <c r="C21" s="50">
        <v>1946</v>
      </c>
      <c r="D21" s="51">
        <v>1413.4</v>
      </c>
      <c r="E21" s="50">
        <v>7758</v>
      </c>
      <c r="F21" s="52">
        <v>469.2</v>
      </c>
      <c r="G21" s="51">
        <v>2119.4</v>
      </c>
      <c r="H21" s="51">
        <v>2588.6</v>
      </c>
      <c r="I21" s="50">
        <v>104</v>
      </c>
      <c r="J21" s="50">
        <v>1139</v>
      </c>
      <c r="K21" s="50">
        <v>256</v>
      </c>
      <c r="L21" s="50">
        <v>1177</v>
      </c>
      <c r="M21" s="50">
        <v>3656</v>
      </c>
      <c r="N21" s="53">
        <v>6332</v>
      </c>
      <c r="O21" s="65">
        <v>2010</v>
      </c>
    </row>
    <row r="22" spans="1:15" s="1" customFormat="1" ht="15" customHeight="1">
      <c r="A22" s="43">
        <v>2011</v>
      </c>
      <c r="B22" s="55">
        <v>538.66399999999999</v>
      </c>
      <c r="C22" s="50">
        <v>2920</v>
      </c>
      <c r="D22" s="51">
        <v>2059.2070000000003</v>
      </c>
      <c r="E22" s="50">
        <v>11263</v>
      </c>
      <c r="F22" s="51">
        <v>649.303</v>
      </c>
      <c r="G22" s="51">
        <v>2904.1260000000002</v>
      </c>
      <c r="H22" s="51">
        <v>3553.4289999999996</v>
      </c>
      <c r="I22" s="50">
        <v>113</v>
      </c>
      <c r="J22" s="50">
        <v>1650</v>
      </c>
      <c r="K22" s="50">
        <v>319</v>
      </c>
      <c r="L22" s="50">
        <v>1259</v>
      </c>
      <c r="M22" s="50">
        <v>4367</v>
      </c>
      <c r="N22" s="53">
        <v>7708</v>
      </c>
      <c r="O22" s="65">
        <v>2011</v>
      </c>
    </row>
    <row r="23" spans="1:15" s="1" customFormat="1" ht="15" customHeight="1">
      <c r="A23" s="43">
        <v>2012</v>
      </c>
      <c r="B23" s="55">
        <v>420.50899999999996</v>
      </c>
      <c r="C23" s="50">
        <v>2333</v>
      </c>
      <c r="D23" s="51">
        <v>2302.9059999999999</v>
      </c>
      <c r="E23" s="50">
        <v>13103.000000000004</v>
      </c>
      <c r="F23" s="51">
        <v>543.08699999999999</v>
      </c>
      <c r="G23" s="51">
        <v>3235.2390000000005</v>
      </c>
      <c r="H23" s="51">
        <v>3778.2739999999999</v>
      </c>
      <c r="I23" s="50">
        <v>143</v>
      </c>
      <c r="J23" s="50">
        <v>1346</v>
      </c>
      <c r="K23" s="50">
        <v>288</v>
      </c>
      <c r="L23" s="50">
        <v>1573</v>
      </c>
      <c r="M23" s="50">
        <v>4889</v>
      </c>
      <c r="N23" s="53">
        <v>8239</v>
      </c>
      <c r="O23" s="65">
        <v>2012</v>
      </c>
    </row>
    <row r="24" spans="1:15" s="1" customFormat="1" ht="15" customHeight="1">
      <c r="A24" s="11">
        <v>2013</v>
      </c>
      <c r="B24" s="51">
        <v>574.95100000000002</v>
      </c>
      <c r="C24" s="50">
        <v>3394</v>
      </c>
      <c r="D24" s="51">
        <v>2318.1910000000003</v>
      </c>
      <c r="E24" s="50">
        <v>13566</v>
      </c>
      <c r="F24" s="51">
        <v>680.37399999999991</v>
      </c>
      <c r="G24" s="51">
        <v>3303.8609999999999</v>
      </c>
      <c r="H24" s="51">
        <v>3984.279</v>
      </c>
      <c r="I24" s="50">
        <v>136</v>
      </c>
      <c r="J24" s="50">
        <v>2011</v>
      </c>
      <c r="K24" s="50">
        <v>98</v>
      </c>
      <c r="L24" s="50">
        <v>1242</v>
      </c>
      <c r="M24" s="50">
        <v>5651</v>
      </c>
      <c r="N24" s="53">
        <v>9138</v>
      </c>
      <c r="O24" s="62">
        <v>2013</v>
      </c>
    </row>
    <row r="25" spans="1:15" ht="15" customHeight="1">
      <c r="A25" s="11">
        <v>2014</v>
      </c>
      <c r="B25" s="51">
        <v>500.67099999999994</v>
      </c>
      <c r="C25" s="50">
        <v>3053</v>
      </c>
      <c r="D25" s="51">
        <v>2546.1</v>
      </c>
      <c r="E25" s="50">
        <v>13776.999999999998</v>
      </c>
      <c r="F25" s="51">
        <v>591.5</v>
      </c>
      <c r="G25" s="51">
        <v>3485.5</v>
      </c>
      <c r="H25" s="51">
        <v>4077</v>
      </c>
      <c r="I25" s="50">
        <f t="shared" ref="I25:N25" si="0">SUM(I26:I29)</f>
        <v>140</v>
      </c>
      <c r="J25" s="50">
        <f t="shared" si="0"/>
        <v>1754</v>
      </c>
      <c r="K25" s="50">
        <f t="shared" si="0"/>
        <v>8</v>
      </c>
      <c r="L25" s="50">
        <f t="shared" si="0"/>
        <v>997</v>
      </c>
      <c r="M25" s="50">
        <f t="shared" si="0"/>
        <v>6176</v>
      </c>
      <c r="N25" s="50">
        <f t="shared" si="0"/>
        <v>9075</v>
      </c>
      <c r="O25" s="62">
        <v>2014</v>
      </c>
    </row>
    <row r="26" spans="1:15" ht="15" customHeight="1">
      <c r="A26" s="10" t="s">
        <v>7</v>
      </c>
      <c r="B26" s="57">
        <v>140.28099999999998</v>
      </c>
      <c r="C26" s="56">
        <v>842</v>
      </c>
      <c r="D26" s="57">
        <v>686.54600000000005</v>
      </c>
      <c r="E26" s="56">
        <v>3804</v>
      </c>
      <c r="F26" s="57">
        <v>156.24600000000004</v>
      </c>
      <c r="G26" s="57">
        <v>993.15800000000002</v>
      </c>
      <c r="H26" s="51">
        <v>1149.404</v>
      </c>
      <c r="I26" s="56">
        <v>33</v>
      </c>
      <c r="J26" s="56">
        <v>467</v>
      </c>
      <c r="K26" s="56">
        <v>3</v>
      </c>
      <c r="L26" s="56">
        <v>252</v>
      </c>
      <c r="M26" s="56">
        <v>1690</v>
      </c>
      <c r="N26" s="50">
        <v>2445</v>
      </c>
      <c r="O26" s="63" t="s">
        <v>50</v>
      </c>
    </row>
    <row r="27" spans="1:15" ht="15" customHeight="1">
      <c r="A27" s="10" t="s">
        <v>8</v>
      </c>
      <c r="B27" s="58">
        <v>151.08500000000001</v>
      </c>
      <c r="C27" s="56">
        <v>905.00000000000034</v>
      </c>
      <c r="D27" s="57">
        <v>640.69600000000071</v>
      </c>
      <c r="E27" s="56">
        <v>3592.0000000000041</v>
      </c>
      <c r="F27" s="57">
        <v>179.89</v>
      </c>
      <c r="G27" s="57">
        <v>852.123999999999</v>
      </c>
      <c r="H27" s="51">
        <v>1032.013999999999</v>
      </c>
      <c r="I27" s="56">
        <v>21</v>
      </c>
      <c r="J27" s="56">
        <v>517</v>
      </c>
      <c r="K27" s="56">
        <v>2</v>
      </c>
      <c r="L27" s="56">
        <v>256</v>
      </c>
      <c r="M27" s="56">
        <v>1651</v>
      </c>
      <c r="N27" s="50">
        <v>2447</v>
      </c>
      <c r="O27" s="63" t="s">
        <v>51</v>
      </c>
    </row>
    <row r="28" spans="1:15" ht="15" customHeight="1">
      <c r="A28" s="10" t="s">
        <v>9</v>
      </c>
      <c r="B28" s="57">
        <v>105.30399999999997</v>
      </c>
      <c r="C28" s="56">
        <v>641.99999999999966</v>
      </c>
      <c r="D28" s="57">
        <v>600.23700000000065</v>
      </c>
      <c r="E28" s="56">
        <v>2928.9999999999945</v>
      </c>
      <c r="F28" s="57">
        <v>132.97300000000001</v>
      </c>
      <c r="G28" s="57">
        <v>784.6</v>
      </c>
      <c r="H28" s="51">
        <v>917.63499999999954</v>
      </c>
      <c r="I28" s="56">
        <v>52</v>
      </c>
      <c r="J28" s="56">
        <v>363</v>
      </c>
      <c r="K28" s="56">
        <v>2</v>
      </c>
      <c r="L28" s="56">
        <v>237</v>
      </c>
      <c r="M28" s="56">
        <v>1385</v>
      </c>
      <c r="N28" s="50">
        <v>2039</v>
      </c>
      <c r="O28" s="63" t="s">
        <v>10</v>
      </c>
    </row>
    <row r="29" spans="1:15" ht="15" customHeight="1">
      <c r="A29" s="10" t="s">
        <v>11</v>
      </c>
      <c r="B29" s="57">
        <v>104.001</v>
      </c>
      <c r="C29" s="56">
        <v>664</v>
      </c>
      <c r="D29" s="57">
        <v>618.74199999999985</v>
      </c>
      <c r="E29" s="56">
        <v>3452</v>
      </c>
      <c r="F29" s="57">
        <v>122.44600000000004</v>
      </c>
      <c r="G29" s="57">
        <v>855.55200000000013</v>
      </c>
      <c r="H29" s="51">
        <v>977.99800000000005</v>
      </c>
      <c r="I29" s="56">
        <v>34</v>
      </c>
      <c r="J29" s="56">
        <v>407</v>
      </c>
      <c r="K29" s="56">
        <v>1</v>
      </c>
      <c r="L29" s="56">
        <v>252</v>
      </c>
      <c r="M29" s="56">
        <v>1450</v>
      </c>
      <c r="N29" s="50">
        <v>2144</v>
      </c>
      <c r="O29" s="63" t="s">
        <v>12</v>
      </c>
    </row>
    <row r="30" spans="1:15" ht="15" customHeight="1">
      <c r="A30" s="11">
        <v>2015</v>
      </c>
      <c r="B30" s="57"/>
      <c r="C30" s="56"/>
      <c r="D30" s="57"/>
      <c r="E30" s="56"/>
      <c r="F30" s="57"/>
      <c r="G30" s="57"/>
      <c r="H30" s="51"/>
      <c r="I30" s="56"/>
      <c r="J30" s="56"/>
      <c r="K30" s="56"/>
      <c r="L30" s="56"/>
      <c r="M30" s="56"/>
      <c r="N30" s="50"/>
      <c r="O30" s="62">
        <v>2015</v>
      </c>
    </row>
    <row r="31" spans="1:15" ht="15" customHeight="1">
      <c r="A31" s="10" t="s">
        <v>7</v>
      </c>
      <c r="B31" s="57">
        <v>75.257000000000019</v>
      </c>
      <c r="C31" s="56">
        <v>452</v>
      </c>
      <c r="D31" s="57">
        <v>595.27099999999996</v>
      </c>
      <c r="E31" s="56">
        <v>3226</v>
      </c>
      <c r="F31" s="57">
        <v>82.504999999999995</v>
      </c>
      <c r="G31" s="57">
        <v>813.20100000000002</v>
      </c>
      <c r="H31" s="51">
        <v>895.70600000000013</v>
      </c>
      <c r="I31" s="56">
        <v>13</v>
      </c>
      <c r="J31" s="56">
        <v>267</v>
      </c>
      <c r="K31" s="56">
        <v>5</v>
      </c>
      <c r="L31" s="56">
        <v>225</v>
      </c>
      <c r="M31" s="56">
        <v>1460</v>
      </c>
      <c r="N31" s="50">
        <v>1970</v>
      </c>
      <c r="O31" s="63" t="s">
        <v>104</v>
      </c>
    </row>
    <row r="32" spans="1:15" ht="15" customHeight="1">
      <c r="A32" s="10" t="s">
        <v>8</v>
      </c>
      <c r="B32" s="58">
        <v>108.5</v>
      </c>
      <c r="C32" s="56">
        <v>665</v>
      </c>
      <c r="D32" s="57">
        <v>691.9</v>
      </c>
      <c r="E32" s="56">
        <v>3838</v>
      </c>
      <c r="F32" s="57">
        <v>130.4</v>
      </c>
      <c r="G32" s="57">
        <v>891.4</v>
      </c>
      <c r="H32" s="51">
        <v>1021.8</v>
      </c>
      <c r="I32" s="56">
        <v>89</v>
      </c>
      <c r="J32" s="56">
        <v>354</v>
      </c>
      <c r="K32" s="56">
        <v>8</v>
      </c>
      <c r="L32" s="56">
        <v>209</v>
      </c>
      <c r="M32" s="56">
        <v>1685</v>
      </c>
      <c r="N32" s="50">
        <v>2345</v>
      </c>
      <c r="O32" s="63" t="s">
        <v>51</v>
      </c>
    </row>
    <row r="33" spans="1:15" ht="15" customHeight="1">
      <c r="A33" s="67" t="s">
        <v>9</v>
      </c>
      <c r="B33" s="59">
        <f>SUM(Sheet2!B11:B12)</f>
        <v>124.04299999999998</v>
      </c>
      <c r="C33" s="60">
        <f>SUM(Sheet2!C11:C12)</f>
        <v>746</v>
      </c>
      <c r="D33" s="61">
        <f>SUM(Sheet2!D11:D12)</f>
        <v>595.98900000000003</v>
      </c>
      <c r="E33" s="60">
        <f>SUM(Sheet2!E11:E12)</f>
        <v>3404.9999999999995</v>
      </c>
      <c r="F33" s="61">
        <v>147</v>
      </c>
      <c r="G33" s="61">
        <f>SUM(Sheet2!G11:G12)</f>
        <v>772.94999999999982</v>
      </c>
      <c r="H33" s="87">
        <f>SUM(Sheet2!H11:H12)</f>
        <v>920.01</v>
      </c>
      <c r="I33" s="60">
        <f>SUM(Sheet2!I11:I12)</f>
        <v>9</v>
      </c>
      <c r="J33" s="60">
        <f>SUM(Sheet2!J11:J12)</f>
        <v>440</v>
      </c>
      <c r="K33" s="60">
        <f>SUM(Sheet2!K11:K12)</f>
        <v>6</v>
      </c>
      <c r="L33" s="60">
        <f>SUM(Sheet2!L11:L12)</f>
        <v>267</v>
      </c>
      <c r="M33" s="60">
        <f>SUM(Sheet2!M11:M12)</f>
        <v>1503</v>
      </c>
      <c r="N33" s="88">
        <f>SUM(Sheet2!N11:N12)</f>
        <v>2225</v>
      </c>
      <c r="O33" s="66" t="s">
        <v>106</v>
      </c>
    </row>
    <row r="34" spans="1:15" s="1" customFormat="1" ht="15" customHeight="1">
      <c r="A34" s="133" t="s">
        <v>48</v>
      </c>
      <c r="B34" s="133"/>
      <c r="C34" s="133"/>
      <c r="D34" s="133"/>
      <c r="E34" s="133"/>
      <c r="F34" s="133"/>
      <c r="G34" s="133"/>
      <c r="H34" s="132" t="s">
        <v>46</v>
      </c>
      <c r="I34" s="132"/>
      <c r="J34" s="132"/>
      <c r="K34" s="132"/>
      <c r="L34" s="132"/>
      <c r="M34" s="132"/>
      <c r="N34" s="132"/>
      <c r="O34" s="132"/>
    </row>
    <row r="35" spans="1:15" s="1" customFormat="1" ht="15" customHeight="1">
      <c r="A35" s="127" t="s">
        <v>49</v>
      </c>
      <c r="B35" s="127"/>
      <c r="C35" s="127"/>
      <c r="D35" s="127"/>
      <c r="E35" s="127"/>
      <c r="F35" s="127"/>
      <c r="G35" s="127"/>
      <c r="H35" s="134" t="s">
        <v>47</v>
      </c>
      <c r="I35" s="134"/>
      <c r="J35" s="134"/>
      <c r="K35" s="134"/>
      <c r="L35" s="134"/>
      <c r="M35" s="134"/>
      <c r="N35" s="134"/>
      <c r="O35" s="134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5:G35"/>
    <mergeCell ref="H6:H7"/>
    <mergeCell ref="M6:M7"/>
    <mergeCell ref="L6:L7"/>
    <mergeCell ref="K6:K7"/>
    <mergeCell ref="J6:J7"/>
    <mergeCell ref="I6:I7"/>
    <mergeCell ref="H34:O34"/>
    <mergeCell ref="A34:G34"/>
    <mergeCell ref="H35:O35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27" orientation="landscape" useFirstPageNumber="1" horizontalDpi="4294967292" r:id="rId1"/>
  <headerFooter alignWithMargins="0">
    <oddHeader xml:space="preserve">&amp;L&amp;8PCBS: Building Licenses Statistics, Third Quarter 2015&amp;R&amp;1ج     &amp;8   PCBS: إحصاءات رخص الابنية، الربع الثالث  2015 </oddHeader>
    <oddFooter>&amp;C27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99"/>
  <sheetViews>
    <sheetView workbookViewId="0">
      <selection activeCell="N11" sqref="B11:N13"/>
    </sheetView>
  </sheetViews>
  <sheetFormatPr defaultRowHeight="12.75"/>
  <cols>
    <col min="1" max="1" width="21.28515625" style="2" customWidth="1"/>
    <col min="2" max="2" width="12.5703125" style="4" customWidth="1"/>
    <col min="3" max="3" width="7.42578125" style="39" customWidth="1"/>
    <col min="4" max="4" width="12.7109375" style="4" customWidth="1"/>
    <col min="5" max="5" width="7" style="39" customWidth="1"/>
    <col min="6" max="6" width="7.85546875" style="40" customWidth="1"/>
    <col min="7" max="7" width="8" style="40" customWidth="1"/>
    <col min="8" max="8" width="7.5703125" style="40" customWidth="1"/>
    <col min="9" max="9" width="9.5703125" style="41" customWidth="1"/>
    <col min="10" max="10" width="8.140625" style="41" customWidth="1"/>
    <col min="11" max="11" width="10.140625" style="41" customWidth="1"/>
    <col min="12" max="12" width="10.85546875" style="41" customWidth="1"/>
    <col min="13" max="13" width="8.42578125" style="41" customWidth="1"/>
    <col min="14" max="14" width="7" style="41" customWidth="1"/>
    <col min="15" max="15" width="13.28515625" style="2" customWidth="1"/>
    <col min="16" max="16384" width="9.140625" style="2"/>
  </cols>
  <sheetData>
    <row r="1" spans="1:23" ht="18" customHeight="1">
      <c r="A1" s="101" t="s">
        <v>109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23" ht="18" customHeight="1">
      <c r="A2" s="154" t="s">
        <v>110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23" ht="5.0999999999999996" customHeight="1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23" ht="17.25" customHeight="1">
      <c r="A4" s="111" t="s">
        <v>105</v>
      </c>
      <c r="B4" s="121" t="s">
        <v>0</v>
      </c>
      <c r="C4" s="122"/>
      <c r="D4" s="122"/>
      <c r="E4" s="123"/>
      <c r="F4" s="124" t="s">
        <v>52</v>
      </c>
      <c r="G4" s="125"/>
      <c r="H4" s="126"/>
      <c r="I4" s="157" t="s">
        <v>53</v>
      </c>
      <c r="J4" s="158"/>
      <c r="K4" s="158"/>
      <c r="L4" s="158"/>
      <c r="M4" s="158"/>
      <c r="N4" s="159"/>
      <c r="O4" s="119" t="s">
        <v>54</v>
      </c>
    </row>
    <row r="5" spans="1:23" ht="17.25" customHeight="1">
      <c r="A5" s="112"/>
      <c r="B5" s="108" t="s">
        <v>55</v>
      </c>
      <c r="C5" s="109"/>
      <c r="D5" s="109"/>
      <c r="E5" s="110"/>
      <c r="F5" s="104" t="s">
        <v>56</v>
      </c>
      <c r="G5" s="105"/>
      <c r="H5" s="106"/>
      <c r="I5" s="143" t="s">
        <v>57</v>
      </c>
      <c r="J5" s="144"/>
      <c r="K5" s="144"/>
      <c r="L5" s="144"/>
      <c r="M5" s="144"/>
      <c r="N5" s="145"/>
      <c r="O5" s="120"/>
    </row>
    <row r="6" spans="1:23" ht="17.25" customHeight="1">
      <c r="A6" s="112"/>
      <c r="B6" s="107" t="s">
        <v>14</v>
      </c>
      <c r="C6" s="107"/>
      <c r="D6" s="107" t="s">
        <v>13</v>
      </c>
      <c r="E6" s="107"/>
      <c r="F6" s="146" t="s">
        <v>20</v>
      </c>
      <c r="G6" s="146" t="s">
        <v>21</v>
      </c>
      <c r="H6" s="152" t="s">
        <v>2</v>
      </c>
      <c r="I6" s="148" t="s">
        <v>22</v>
      </c>
      <c r="J6" s="148" t="s">
        <v>23</v>
      </c>
      <c r="K6" s="148" t="s">
        <v>24</v>
      </c>
      <c r="L6" s="148" t="s">
        <v>25</v>
      </c>
      <c r="M6" s="148" t="s">
        <v>26</v>
      </c>
      <c r="N6" s="150" t="s">
        <v>2</v>
      </c>
      <c r="O6" s="120"/>
    </row>
    <row r="7" spans="1:23" ht="18" customHeight="1">
      <c r="A7" s="112"/>
      <c r="B7" s="102" t="s">
        <v>27</v>
      </c>
      <c r="C7" s="102"/>
      <c r="D7" s="102" t="s">
        <v>28</v>
      </c>
      <c r="E7" s="102"/>
      <c r="F7" s="147"/>
      <c r="G7" s="147"/>
      <c r="H7" s="153"/>
      <c r="I7" s="149"/>
      <c r="J7" s="149"/>
      <c r="K7" s="149"/>
      <c r="L7" s="149"/>
      <c r="M7" s="149"/>
      <c r="N7" s="151"/>
      <c r="O7" s="120"/>
    </row>
    <row r="8" spans="1:23" ht="17.25" customHeight="1">
      <c r="A8" s="112"/>
      <c r="B8" s="12" t="s">
        <v>58</v>
      </c>
      <c r="C8" s="13" t="s">
        <v>6</v>
      </c>
      <c r="D8" s="12" t="s">
        <v>59</v>
      </c>
      <c r="E8" s="13" t="s">
        <v>6</v>
      </c>
      <c r="F8" s="141" t="s">
        <v>29</v>
      </c>
      <c r="G8" s="141" t="s">
        <v>30</v>
      </c>
      <c r="H8" s="142" t="s">
        <v>3</v>
      </c>
      <c r="I8" s="139" t="s">
        <v>31</v>
      </c>
      <c r="J8" s="139" t="s">
        <v>32</v>
      </c>
      <c r="K8" s="139" t="s">
        <v>34</v>
      </c>
      <c r="L8" s="139" t="s">
        <v>60</v>
      </c>
      <c r="M8" s="139" t="s">
        <v>33</v>
      </c>
      <c r="N8" s="140" t="s">
        <v>3</v>
      </c>
      <c r="O8" s="120"/>
    </row>
    <row r="9" spans="1:23" ht="17.25" customHeight="1">
      <c r="A9" s="112"/>
      <c r="B9" s="89" t="s">
        <v>40</v>
      </c>
      <c r="C9" s="90" t="s">
        <v>15</v>
      </c>
      <c r="D9" s="89" t="s">
        <v>40</v>
      </c>
      <c r="E9" s="90" t="s">
        <v>15</v>
      </c>
      <c r="F9" s="141"/>
      <c r="G9" s="141"/>
      <c r="H9" s="142"/>
      <c r="I9" s="139"/>
      <c r="J9" s="139"/>
      <c r="K9" s="139"/>
      <c r="L9" s="139"/>
      <c r="M9" s="139"/>
      <c r="N9" s="140"/>
      <c r="O9" s="120"/>
    </row>
    <row r="10" spans="1:23" s="1" customFormat="1" ht="17.25" customHeight="1">
      <c r="A10" s="14" t="s">
        <v>61</v>
      </c>
      <c r="B10" s="69"/>
      <c r="C10" s="70"/>
      <c r="D10" s="71"/>
      <c r="E10" s="70"/>
      <c r="F10" s="72"/>
      <c r="G10" s="72"/>
      <c r="H10" s="72"/>
      <c r="I10" s="70"/>
      <c r="J10" s="70"/>
      <c r="K10" s="70"/>
      <c r="L10" s="70"/>
      <c r="M10" s="70"/>
      <c r="N10" s="73"/>
      <c r="O10" s="15" t="s">
        <v>62</v>
      </c>
      <c r="P10" s="74"/>
      <c r="Q10" s="26"/>
      <c r="R10" s="74"/>
      <c r="S10" s="74"/>
      <c r="T10" s="26"/>
      <c r="V10" s="26"/>
      <c r="W10" s="26"/>
    </row>
    <row r="11" spans="1:23" s="1" customFormat="1" ht="17.25" customHeight="1">
      <c r="A11" s="16" t="s">
        <v>63</v>
      </c>
      <c r="B11" s="91">
        <f t="shared" ref="B11:N13" si="0">SUM(B15,B19)</f>
        <v>122.63899999999998</v>
      </c>
      <c r="C11" s="82">
        <f t="shared" si="0"/>
        <v>737</v>
      </c>
      <c r="D11" s="92">
        <f t="shared" si="0"/>
        <v>576.30100000000004</v>
      </c>
      <c r="E11" s="82">
        <f t="shared" si="0"/>
        <v>3328.9999999999995</v>
      </c>
      <c r="F11" s="92">
        <f t="shared" si="0"/>
        <v>125.70000000000006</v>
      </c>
      <c r="G11" s="92">
        <f t="shared" si="0"/>
        <v>621.62099999999975</v>
      </c>
      <c r="H11" s="92">
        <f t="shared" si="0"/>
        <v>747.32099999999991</v>
      </c>
      <c r="I11" s="82">
        <f t="shared" si="0"/>
        <v>8</v>
      </c>
      <c r="J11" s="82">
        <f t="shared" si="0"/>
        <v>417</v>
      </c>
      <c r="K11" s="82">
        <f t="shared" si="0"/>
        <v>6</v>
      </c>
      <c r="L11" s="82">
        <f t="shared" si="0"/>
        <v>253</v>
      </c>
      <c r="M11" s="82">
        <v>1366</v>
      </c>
      <c r="N11" s="83">
        <f>SUM(N15,N19)</f>
        <v>2050</v>
      </c>
      <c r="O11" s="17" t="s">
        <v>64</v>
      </c>
      <c r="P11" s="74"/>
      <c r="Q11" s="26"/>
      <c r="R11" s="74"/>
      <c r="S11" s="74"/>
      <c r="T11" s="26"/>
      <c r="V11" s="26"/>
      <c r="W11" s="26"/>
    </row>
    <row r="12" spans="1:23" s="1" customFormat="1" ht="17.25" customHeight="1">
      <c r="A12" s="16" t="s">
        <v>65</v>
      </c>
      <c r="B12" s="91">
        <f t="shared" si="0"/>
        <v>1.4039999999999999</v>
      </c>
      <c r="C12" s="82">
        <f t="shared" si="0"/>
        <v>9</v>
      </c>
      <c r="D12" s="92">
        <f t="shared" si="0"/>
        <v>19.687999999999995</v>
      </c>
      <c r="E12" s="82">
        <f>SUM(E16,E20)</f>
        <v>76</v>
      </c>
      <c r="F12" s="92">
        <f t="shared" si="0"/>
        <v>21.360000000000003</v>
      </c>
      <c r="G12" s="92">
        <f t="shared" si="0"/>
        <v>151.32900000000001</v>
      </c>
      <c r="H12" s="92">
        <f t="shared" si="0"/>
        <v>172.68900000000002</v>
      </c>
      <c r="I12" s="82">
        <f t="shared" si="0"/>
        <v>1</v>
      </c>
      <c r="J12" s="82">
        <f t="shared" si="0"/>
        <v>23</v>
      </c>
      <c r="K12" s="82">
        <f t="shared" si="0"/>
        <v>0</v>
      </c>
      <c r="L12" s="82">
        <f t="shared" si="0"/>
        <v>14</v>
      </c>
      <c r="M12" s="82">
        <f t="shared" si="0"/>
        <v>137</v>
      </c>
      <c r="N12" s="83">
        <f t="shared" si="0"/>
        <v>175</v>
      </c>
      <c r="O12" s="17" t="s">
        <v>66</v>
      </c>
      <c r="P12" s="74"/>
      <c r="Q12" s="26"/>
      <c r="R12" s="74"/>
      <c r="S12" s="74"/>
      <c r="T12" s="26"/>
      <c r="V12" s="26"/>
      <c r="W12" s="26"/>
    </row>
    <row r="13" spans="1:23" s="1" customFormat="1" ht="17.25" customHeight="1">
      <c r="A13" s="18" t="s">
        <v>67</v>
      </c>
      <c r="B13" s="91">
        <f t="shared" si="0"/>
        <v>0</v>
      </c>
      <c r="C13" s="82">
        <f t="shared" si="0"/>
        <v>0</v>
      </c>
      <c r="D13" s="92">
        <f t="shared" si="0"/>
        <v>0</v>
      </c>
      <c r="E13" s="82">
        <f t="shared" si="0"/>
        <v>0</v>
      </c>
      <c r="F13" s="92">
        <f t="shared" si="0"/>
        <v>0.28900000000000003</v>
      </c>
      <c r="G13" s="92">
        <f t="shared" si="0"/>
        <v>6.4790000000000001</v>
      </c>
      <c r="H13" s="92">
        <f t="shared" si="0"/>
        <v>6.7680000000000007</v>
      </c>
      <c r="I13" s="82">
        <f t="shared" si="0"/>
        <v>0</v>
      </c>
      <c r="J13" s="82">
        <f t="shared" si="0"/>
        <v>4</v>
      </c>
      <c r="K13" s="82">
        <f t="shared" si="0"/>
        <v>0</v>
      </c>
      <c r="L13" s="82">
        <f t="shared" si="0"/>
        <v>6</v>
      </c>
      <c r="M13" s="82">
        <f t="shared" si="0"/>
        <v>81</v>
      </c>
      <c r="N13" s="83">
        <f t="shared" si="0"/>
        <v>91</v>
      </c>
      <c r="O13" s="19" t="s">
        <v>68</v>
      </c>
      <c r="P13" s="75"/>
      <c r="Q13" s="75"/>
    </row>
    <row r="14" spans="1:23" s="1" customFormat="1" ht="17.25" customHeight="1">
      <c r="A14" s="20" t="s">
        <v>69</v>
      </c>
      <c r="B14" s="76"/>
      <c r="C14" s="77"/>
      <c r="D14" s="78"/>
      <c r="E14" s="77"/>
      <c r="F14" s="78"/>
      <c r="G14" s="78"/>
      <c r="H14" s="78"/>
      <c r="I14" s="77"/>
      <c r="J14" s="77"/>
      <c r="K14" s="77"/>
      <c r="L14" s="77"/>
      <c r="M14" s="77"/>
      <c r="N14" s="79"/>
      <c r="O14" s="21" t="s">
        <v>70</v>
      </c>
    </row>
    <row r="15" spans="1:23" s="1" customFormat="1" ht="17.25" customHeight="1">
      <c r="A15" s="16" t="s">
        <v>63</v>
      </c>
      <c r="B15" s="91">
        <f>SUM(B23,B27,B41,B45,B49,B53,B57,B62,B66,B70,B74)</f>
        <v>122.63899999999998</v>
      </c>
      <c r="C15" s="82">
        <f t="shared" ref="C15:N17" si="1">SUM(C23,C27,C41,C45,C49,C53,C57,C62,C66,C70,C74)</f>
        <v>737</v>
      </c>
      <c r="D15" s="92">
        <f t="shared" si="1"/>
        <v>516.55799999999999</v>
      </c>
      <c r="E15" s="82">
        <f t="shared" si="1"/>
        <v>2917.9999999999995</v>
      </c>
      <c r="F15" s="92">
        <f t="shared" si="1"/>
        <v>125.70000000000006</v>
      </c>
      <c r="G15" s="92">
        <f t="shared" si="1"/>
        <v>560.71699999999976</v>
      </c>
      <c r="H15" s="92">
        <f t="shared" si="1"/>
        <v>686.41699999999992</v>
      </c>
      <c r="I15" s="82">
        <f t="shared" si="1"/>
        <v>8</v>
      </c>
      <c r="J15" s="82">
        <f t="shared" si="1"/>
        <v>417</v>
      </c>
      <c r="K15" s="82">
        <f t="shared" si="1"/>
        <v>6</v>
      </c>
      <c r="L15" s="82">
        <f t="shared" si="1"/>
        <v>246</v>
      </c>
      <c r="M15" s="82">
        <f t="shared" si="1"/>
        <v>1310</v>
      </c>
      <c r="N15" s="83">
        <f>SUM(N23,N27,N41,N45,N49,N53,N57,N62,N66,N70,N74)</f>
        <v>1987</v>
      </c>
      <c r="O15" s="80" t="s">
        <v>64</v>
      </c>
    </row>
    <row r="16" spans="1:23" s="1" customFormat="1" ht="17.25" customHeight="1">
      <c r="A16" s="16" t="s">
        <v>65</v>
      </c>
      <c r="B16" s="91">
        <f t="shared" ref="B16:B17" si="2">SUM(B24,B28,B42,B46,B50,B54,B58,B63,B67,B71,B75)</f>
        <v>1.4039999999999999</v>
      </c>
      <c r="C16" s="82">
        <f t="shared" si="1"/>
        <v>9</v>
      </c>
      <c r="D16" s="92">
        <f t="shared" si="1"/>
        <v>19.687999999999995</v>
      </c>
      <c r="E16" s="82">
        <f>SUM(E24,E28,E42,E46,E50,E54,E58,E63,E67,E71,E75)</f>
        <v>76</v>
      </c>
      <c r="F16" s="92">
        <f t="shared" si="1"/>
        <v>21.360000000000003</v>
      </c>
      <c r="G16" s="92">
        <f t="shared" si="1"/>
        <v>150.65</v>
      </c>
      <c r="H16" s="92">
        <f t="shared" si="1"/>
        <v>172.01000000000002</v>
      </c>
      <c r="I16" s="82">
        <f t="shared" si="1"/>
        <v>1</v>
      </c>
      <c r="J16" s="82">
        <f t="shared" si="1"/>
        <v>23</v>
      </c>
      <c r="K16" s="82">
        <f t="shared" si="1"/>
        <v>0</v>
      </c>
      <c r="L16" s="82">
        <f t="shared" si="1"/>
        <v>14</v>
      </c>
      <c r="M16" s="82">
        <f t="shared" si="1"/>
        <v>135</v>
      </c>
      <c r="N16" s="83">
        <f t="shared" si="1"/>
        <v>173</v>
      </c>
      <c r="O16" s="80" t="s">
        <v>66</v>
      </c>
    </row>
    <row r="17" spans="1:15" s="1" customFormat="1" ht="17.25" customHeight="1">
      <c r="A17" s="18" t="s">
        <v>67</v>
      </c>
      <c r="B17" s="91">
        <f t="shared" si="2"/>
        <v>0</v>
      </c>
      <c r="C17" s="82">
        <f t="shared" si="1"/>
        <v>0</v>
      </c>
      <c r="D17" s="92">
        <f t="shared" si="1"/>
        <v>0</v>
      </c>
      <c r="E17" s="82">
        <f t="shared" si="1"/>
        <v>0</v>
      </c>
      <c r="F17" s="92">
        <f t="shared" si="1"/>
        <v>0.28900000000000003</v>
      </c>
      <c r="G17" s="92">
        <f t="shared" si="1"/>
        <v>6.4790000000000001</v>
      </c>
      <c r="H17" s="92">
        <f t="shared" si="1"/>
        <v>6.7680000000000007</v>
      </c>
      <c r="I17" s="82">
        <f t="shared" si="1"/>
        <v>0</v>
      </c>
      <c r="J17" s="82">
        <f t="shared" si="1"/>
        <v>4</v>
      </c>
      <c r="K17" s="82">
        <f t="shared" si="1"/>
        <v>0</v>
      </c>
      <c r="L17" s="82">
        <f t="shared" si="1"/>
        <v>6</v>
      </c>
      <c r="M17" s="82">
        <f t="shared" si="1"/>
        <v>81</v>
      </c>
      <c r="N17" s="83">
        <f t="shared" si="1"/>
        <v>91</v>
      </c>
      <c r="O17" s="81" t="s">
        <v>68</v>
      </c>
    </row>
    <row r="18" spans="1:15" s="1" customFormat="1" ht="17.25" customHeight="1">
      <c r="A18" s="20" t="s">
        <v>71</v>
      </c>
      <c r="B18" s="91"/>
      <c r="C18" s="82"/>
      <c r="D18" s="92"/>
      <c r="E18" s="82"/>
      <c r="F18" s="92"/>
      <c r="G18" s="92"/>
      <c r="H18" s="92"/>
      <c r="I18" s="82"/>
      <c r="J18" s="82"/>
      <c r="K18" s="82"/>
      <c r="L18" s="82"/>
      <c r="M18" s="82"/>
      <c r="N18" s="83"/>
      <c r="O18" s="21" t="s">
        <v>72</v>
      </c>
    </row>
    <row r="19" spans="1:15" s="1" customFormat="1" ht="17.25" customHeight="1">
      <c r="A19" s="16" t="s">
        <v>63</v>
      </c>
      <c r="B19" s="91">
        <f t="shared" ref="B19:N21" si="3">SUM(B80,B84,B88)</f>
        <v>0</v>
      </c>
      <c r="C19" s="82">
        <f t="shared" si="3"/>
        <v>0</v>
      </c>
      <c r="D19" s="92">
        <f t="shared" si="3"/>
        <v>59.743000000000016</v>
      </c>
      <c r="E19" s="82">
        <f t="shared" si="3"/>
        <v>411</v>
      </c>
      <c r="F19" s="92">
        <f t="shared" si="3"/>
        <v>0</v>
      </c>
      <c r="G19" s="92">
        <f t="shared" si="3"/>
        <v>60.903999999999996</v>
      </c>
      <c r="H19" s="92">
        <f t="shared" si="3"/>
        <v>60.903999999999996</v>
      </c>
      <c r="I19" s="82">
        <f t="shared" si="3"/>
        <v>0</v>
      </c>
      <c r="J19" s="82">
        <f t="shared" si="3"/>
        <v>0</v>
      </c>
      <c r="K19" s="82">
        <f t="shared" si="3"/>
        <v>0</v>
      </c>
      <c r="L19" s="82">
        <f t="shared" si="3"/>
        <v>7</v>
      </c>
      <c r="M19" s="82">
        <f t="shared" si="3"/>
        <v>56</v>
      </c>
      <c r="N19" s="83">
        <f>SUM(N80,N84,N88)</f>
        <v>63</v>
      </c>
      <c r="O19" s="80" t="s">
        <v>64</v>
      </c>
    </row>
    <row r="20" spans="1:15" s="1" customFormat="1" ht="17.25" customHeight="1">
      <c r="A20" s="16" t="s">
        <v>65</v>
      </c>
      <c r="B20" s="91">
        <f t="shared" si="3"/>
        <v>0</v>
      </c>
      <c r="C20" s="82">
        <f t="shared" si="3"/>
        <v>0</v>
      </c>
      <c r="D20" s="92">
        <f t="shared" si="3"/>
        <v>0</v>
      </c>
      <c r="E20" s="82">
        <f t="shared" si="3"/>
        <v>0</v>
      </c>
      <c r="F20" s="92">
        <f t="shared" si="3"/>
        <v>0</v>
      </c>
      <c r="G20" s="92">
        <f t="shared" si="3"/>
        <v>0.67900000000000005</v>
      </c>
      <c r="H20" s="92">
        <f t="shared" si="3"/>
        <v>0.67900000000000005</v>
      </c>
      <c r="I20" s="82">
        <f t="shared" si="3"/>
        <v>0</v>
      </c>
      <c r="J20" s="82">
        <f t="shared" si="3"/>
        <v>0</v>
      </c>
      <c r="K20" s="82">
        <f t="shared" si="3"/>
        <v>0</v>
      </c>
      <c r="L20" s="82">
        <f t="shared" si="3"/>
        <v>0</v>
      </c>
      <c r="M20" s="82">
        <f t="shared" si="3"/>
        <v>2</v>
      </c>
      <c r="N20" s="83">
        <f t="shared" si="3"/>
        <v>2</v>
      </c>
      <c r="O20" s="80" t="s">
        <v>66</v>
      </c>
    </row>
    <row r="21" spans="1:15" s="1" customFormat="1" ht="17.25" customHeight="1">
      <c r="A21" s="18" t="s">
        <v>67</v>
      </c>
      <c r="B21" s="91">
        <f t="shared" si="3"/>
        <v>0</v>
      </c>
      <c r="C21" s="82">
        <f t="shared" si="3"/>
        <v>0</v>
      </c>
      <c r="D21" s="92">
        <f t="shared" si="3"/>
        <v>0</v>
      </c>
      <c r="E21" s="82">
        <f t="shared" si="3"/>
        <v>0</v>
      </c>
      <c r="F21" s="92">
        <f t="shared" si="3"/>
        <v>0</v>
      </c>
      <c r="G21" s="92">
        <f t="shared" si="3"/>
        <v>0</v>
      </c>
      <c r="H21" s="92">
        <f t="shared" si="3"/>
        <v>0</v>
      </c>
      <c r="I21" s="82">
        <f t="shared" si="3"/>
        <v>0</v>
      </c>
      <c r="J21" s="82">
        <f t="shared" si="3"/>
        <v>0</v>
      </c>
      <c r="K21" s="82">
        <f t="shared" si="3"/>
        <v>0</v>
      </c>
      <c r="L21" s="82">
        <f t="shared" si="3"/>
        <v>0</v>
      </c>
      <c r="M21" s="82">
        <f t="shared" si="3"/>
        <v>0</v>
      </c>
      <c r="N21" s="83">
        <f t="shared" si="3"/>
        <v>0</v>
      </c>
      <c r="O21" s="81" t="s">
        <v>68</v>
      </c>
    </row>
    <row r="22" spans="1:15" s="1" customFormat="1" ht="17.25" customHeight="1">
      <c r="A22" s="20" t="s">
        <v>73</v>
      </c>
      <c r="B22" s="91"/>
      <c r="C22" s="82"/>
      <c r="D22" s="92"/>
      <c r="E22" s="82"/>
      <c r="F22" s="92"/>
      <c r="G22" s="92"/>
      <c r="H22" s="92"/>
      <c r="I22" s="82"/>
      <c r="J22" s="82"/>
      <c r="K22" s="82"/>
      <c r="L22" s="82"/>
      <c r="M22" s="82"/>
      <c r="N22" s="83"/>
      <c r="O22" s="21" t="s">
        <v>74</v>
      </c>
    </row>
    <row r="23" spans="1:15" s="1" customFormat="1" ht="17.25" customHeight="1">
      <c r="A23" s="22" t="s">
        <v>63</v>
      </c>
      <c r="B23" s="91">
        <v>15.779999999999998</v>
      </c>
      <c r="C23" s="82">
        <v>114.99999999999997</v>
      </c>
      <c r="D23" s="92">
        <v>41.211999999999996</v>
      </c>
      <c r="E23" s="82">
        <v>271</v>
      </c>
      <c r="F23" s="92">
        <v>15.809000000000006</v>
      </c>
      <c r="G23" s="92">
        <v>44.158999999999978</v>
      </c>
      <c r="H23" s="92">
        <v>59.967999999999982</v>
      </c>
      <c r="I23" s="82">
        <v>0</v>
      </c>
      <c r="J23" s="82">
        <v>51</v>
      </c>
      <c r="K23" s="82">
        <v>5</v>
      </c>
      <c r="L23" s="82">
        <v>21</v>
      </c>
      <c r="M23" s="82">
        <v>123</v>
      </c>
      <c r="N23" s="83">
        <v>200</v>
      </c>
      <c r="O23" s="23" t="s">
        <v>64</v>
      </c>
    </row>
    <row r="24" spans="1:15" s="1" customFormat="1" ht="17.25" customHeight="1">
      <c r="A24" s="22" t="s">
        <v>65</v>
      </c>
      <c r="B24" s="91">
        <v>0</v>
      </c>
      <c r="C24" s="82">
        <v>0</v>
      </c>
      <c r="D24" s="92">
        <v>0.35499999999999998</v>
      </c>
      <c r="E24" s="82">
        <v>2</v>
      </c>
      <c r="F24" s="92">
        <v>2.9119999999999999</v>
      </c>
      <c r="G24" s="92">
        <v>13.969999999999999</v>
      </c>
      <c r="H24" s="92">
        <v>16.882000000000001</v>
      </c>
      <c r="I24" s="82">
        <v>0</v>
      </c>
      <c r="J24" s="82">
        <v>3</v>
      </c>
      <c r="K24" s="82">
        <v>0</v>
      </c>
      <c r="L24" s="82">
        <v>0</v>
      </c>
      <c r="M24" s="82">
        <v>15</v>
      </c>
      <c r="N24" s="83">
        <v>18</v>
      </c>
      <c r="O24" s="23" t="s">
        <v>66</v>
      </c>
    </row>
    <row r="25" spans="1:15" s="26" customFormat="1" ht="17.25" customHeight="1">
      <c r="A25" s="24" t="s">
        <v>67</v>
      </c>
      <c r="B25" s="91">
        <v>0</v>
      </c>
      <c r="C25" s="82">
        <v>0</v>
      </c>
      <c r="D25" s="92">
        <v>0</v>
      </c>
      <c r="E25" s="82">
        <v>0</v>
      </c>
      <c r="F25" s="92">
        <v>0</v>
      </c>
      <c r="G25" s="92">
        <v>0.64599999999999991</v>
      </c>
      <c r="H25" s="92">
        <v>0.64599999999999991</v>
      </c>
      <c r="I25" s="82">
        <v>0</v>
      </c>
      <c r="J25" s="82">
        <v>0</v>
      </c>
      <c r="K25" s="82">
        <v>0</v>
      </c>
      <c r="L25" s="82">
        <v>4</v>
      </c>
      <c r="M25" s="82">
        <v>0</v>
      </c>
      <c r="N25" s="83">
        <v>4</v>
      </c>
      <c r="O25" s="25" t="s">
        <v>68</v>
      </c>
    </row>
    <row r="26" spans="1:15" s="26" customFormat="1" ht="17.25" customHeight="1">
      <c r="A26" s="9" t="s">
        <v>75</v>
      </c>
      <c r="B26" s="91"/>
      <c r="C26" s="82"/>
      <c r="D26" s="92"/>
      <c r="E26" s="82"/>
      <c r="F26" s="92"/>
      <c r="G26" s="92"/>
      <c r="H26" s="92"/>
      <c r="I26" s="82"/>
      <c r="J26" s="82"/>
      <c r="K26" s="82"/>
      <c r="L26" s="82"/>
      <c r="M26" s="82"/>
      <c r="N26" s="83"/>
      <c r="O26" s="21" t="s">
        <v>76</v>
      </c>
    </row>
    <row r="27" spans="1:15" s="26" customFormat="1" ht="17.25" customHeight="1">
      <c r="A27" s="22" t="s">
        <v>63</v>
      </c>
      <c r="B27" s="91">
        <v>4.7119999999999989</v>
      </c>
      <c r="C27" s="82">
        <v>25</v>
      </c>
      <c r="D27" s="92">
        <v>23.146000000000008</v>
      </c>
      <c r="E27" s="82">
        <v>132.00000000000009</v>
      </c>
      <c r="F27" s="92">
        <v>4.7119999999999989</v>
      </c>
      <c r="G27" s="92">
        <v>23.146000000000008</v>
      </c>
      <c r="H27" s="92">
        <v>27.857999999999997</v>
      </c>
      <c r="I27" s="82">
        <v>0</v>
      </c>
      <c r="J27" s="82">
        <v>17</v>
      </c>
      <c r="K27" s="82">
        <v>0</v>
      </c>
      <c r="L27" s="82">
        <v>15</v>
      </c>
      <c r="M27" s="82">
        <v>84</v>
      </c>
      <c r="N27" s="83">
        <v>116</v>
      </c>
      <c r="O27" s="23" t="s">
        <v>64</v>
      </c>
    </row>
    <row r="28" spans="1:15" s="26" customFormat="1" ht="17.25" customHeight="1">
      <c r="A28" s="22" t="s">
        <v>65</v>
      </c>
      <c r="B28" s="91">
        <v>0</v>
      </c>
      <c r="C28" s="82">
        <v>0</v>
      </c>
      <c r="D28" s="92">
        <v>1.8279999999999998</v>
      </c>
      <c r="E28" s="82">
        <v>5</v>
      </c>
      <c r="F28" s="92">
        <v>0</v>
      </c>
      <c r="G28" s="92">
        <v>2.927</v>
      </c>
      <c r="H28" s="92">
        <v>2.927</v>
      </c>
      <c r="I28" s="82">
        <v>0</v>
      </c>
      <c r="J28" s="82">
        <v>0</v>
      </c>
      <c r="K28" s="82">
        <v>0</v>
      </c>
      <c r="L28" s="82">
        <v>0</v>
      </c>
      <c r="M28" s="82">
        <v>5</v>
      </c>
      <c r="N28" s="83">
        <v>5</v>
      </c>
      <c r="O28" s="23" t="s">
        <v>66</v>
      </c>
    </row>
    <row r="29" spans="1:15" s="26" customFormat="1" ht="17.25" customHeight="1">
      <c r="A29" s="27" t="s">
        <v>67</v>
      </c>
      <c r="B29" s="93">
        <v>0</v>
      </c>
      <c r="C29" s="94">
        <v>0</v>
      </c>
      <c r="D29" s="95">
        <v>0</v>
      </c>
      <c r="E29" s="94">
        <v>0</v>
      </c>
      <c r="F29" s="95">
        <v>0</v>
      </c>
      <c r="G29" s="95">
        <v>2.8000000000000001E-2</v>
      </c>
      <c r="H29" s="95">
        <v>2.8000000000000001E-2</v>
      </c>
      <c r="I29" s="94">
        <v>0</v>
      </c>
      <c r="J29" s="94">
        <v>0</v>
      </c>
      <c r="K29" s="94">
        <v>0</v>
      </c>
      <c r="L29" s="94">
        <v>1</v>
      </c>
      <c r="M29" s="94">
        <v>1</v>
      </c>
      <c r="N29" s="86">
        <v>2</v>
      </c>
      <c r="O29" s="28" t="s">
        <v>68</v>
      </c>
    </row>
    <row r="30" spans="1:15" ht="16.5" customHeight="1">
      <c r="A30" s="137" t="s">
        <v>77</v>
      </c>
      <c r="B30" s="137"/>
      <c r="C30" s="137"/>
      <c r="D30" s="137"/>
      <c r="E30" s="137"/>
      <c r="F30" s="137"/>
      <c r="G30" s="137"/>
      <c r="H30" s="137"/>
      <c r="I30" s="138" t="s">
        <v>111</v>
      </c>
      <c r="J30" s="138"/>
      <c r="K30" s="138"/>
      <c r="L30" s="138"/>
      <c r="M30" s="138"/>
      <c r="N30" s="138"/>
      <c r="O30" s="138"/>
    </row>
    <row r="31" spans="1:15" ht="18" customHeight="1">
      <c r="A31" s="101" t="s">
        <v>112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  <row r="32" spans="1:15" ht="18" customHeight="1">
      <c r="A32" s="154" t="s">
        <v>113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</row>
    <row r="33" spans="1:15" ht="5.0999999999999996" customHeight="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</row>
    <row r="34" spans="1:15" ht="17.25" customHeight="1">
      <c r="A34" s="111" t="s">
        <v>105</v>
      </c>
      <c r="B34" s="121" t="s">
        <v>0</v>
      </c>
      <c r="C34" s="122"/>
      <c r="D34" s="122"/>
      <c r="E34" s="123"/>
      <c r="F34" s="124" t="s">
        <v>52</v>
      </c>
      <c r="G34" s="125"/>
      <c r="H34" s="126"/>
      <c r="I34" s="157" t="s">
        <v>53</v>
      </c>
      <c r="J34" s="158"/>
      <c r="K34" s="158"/>
      <c r="L34" s="158"/>
      <c r="M34" s="158"/>
      <c r="N34" s="159"/>
      <c r="O34" s="119" t="s">
        <v>54</v>
      </c>
    </row>
    <row r="35" spans="1:15" ht="17.25" customHeight="1">
      <c r="A35" s="112"/>
      <c r="B35" s="108" t="s">
        <v>55</v>
      </c>
      <c r="C35" s="109"/>
      <c r="D35" s="109"/>
      <c r="E35" s="110"/>
      <c r="F35" s="104" t="s">
        <v>56</v>
      </c>
      <c r="G35" s="105"/>
      <c r="H35" s="106"/>
      <c r="I35" s="143" t="s">
        <v>57</v>
      </c>
      <c r="J35" s="144"/>
      <c r="K35" s="144"/>
      <c r="L35" s="144"/>
      <c r="M35" s="144"/>
      <c r="N35" s="145"/>
      <c r="O35" s="120"/>
    </row>
    <row r="36" spans="1:15" ht="17.25" customHeight="1">
      <c r="A36" s="112"/>
      <c r="B36" s="107" t="s">
        <v>14</v>
      </c>
      <c r="C36" s="107"/>
      <c r="D36" s="107" t="s">
        <v>13</v>
      </c>
      <c r="E36" s="107"/>
      <c r="F36" s="146" t="s">
        <v>20</v>
      </c>
      <c r="G36" s="146" t="s">
        <v>21</v>
      </c>
      <c r="H36" s="152" t="s">
        <v>2</v>
      </c>
      <c r="I36" s="148" t="s">
        <v>22</v>
      </c>
      <c r="J36" s="148" t="s">
        <v>23</v>
      </c>
      <c r="K36" s="148" t="s">
        <v>24</v>
      </c>
      <c r="L36" s="148" t="s">
        <v>25</v>
      </c>
      <c r="M36" s="148" t="s">
        <v>26</v>
      </c>
      <c r="N36" s="150" t="s">
        <v>2</v>
      </c>
      <c r="O36" s="120"/>
    </row>
    <row r="37" spans="1:15" ht="17.25" customHeight="1">
      <c r="A37" s="112"/>
      <c r="B37" s="102" t="s">
        <v>27</v>
      </c>
      <c r="C37" s="102"/>
      <c r="D37" s="102" t="s">
        <v>28</v>
      </c>
      <c r="E37" s="102"/>
      <c r="F37" s="147"/>
      <c r="G37" s="147"/>
      <c r="H37" s="153"/>
      <c r="I37" s="149"/>
      <c r="J37" s="149"/>
      <c r="K37" s="149"/>
      <c r="L37" s="149"/>
      <c r="M37" s="149"/>
      <c r="N37" s="151"/>
      <c r="O37" s="120"/>
    </row>
    <row r="38" spans="1:15" ht="17.25" customHeight="1">
      <c r="A38" s="112"/>
      <c r="B38" s="12" t="s">
        <v>58</v>
      </c>
      <c r="C38" s="13" t="s">
        <v>6</v>
      </c>
      <c r="D38" s="12" t="s">
        <v>59</v>
      </c>
      <c r="E38" s="13" t="s">
        <v>6</v>
      </c>
      <c r="F38" s="141" t="s">
        <v>29</v>
      </c>
      <c r="G38" s="141" t="s">
        <v>30</v>
      </c>
      <c r="H38" s="142" t="s">
        <v>3</v>
      </c>
      <c r="I38" s="139" t="s">
        <v>31</v>
      </c>
      <c r="J38" s="139" t="s">
        <v>32</v>
      </c>
      <c r="K38" s="139" t="s">
        <v>34</v>
      </c>
      <c r="L38" s="139" t="s">
        <v>60</v>
      </c>
      <c r="M38" s="139" t="s">
        <v>33</v>
      </c>
      <c r="N38" s="140" t="s">
        <v>3</v>
      </c>
      <c r="O38" s="120"/>
    </row>
    <row r="39" spans="1:15" ht="17.25" customHeight="1">
      <c r="A39" s="156"/>
      <c r="B39" s="89" t="s">
        <v>40</v>
      </c>
      <c r="C39" s="90" t="s">
        <v>15</v>
      </c>
      <c r="D39" s="89" t="s">
        <v>40</v>
      </c>
      <c r="E39" s="90" t="s">
        <v>15</v>
      </c>
      <c r="F39" s="141"/>
      <c r="G39" s="141"/>
      <c r="H39" s="142"/>
      <c r="I39" s="139"/>
      <c r="J39" s="139"/>
      <c r="K39" s="139"/>
      <c r="L39" s="139"/>
      <c r="M39" s="139"/>
      <c r="N39" s="140"/>
      <c r="O39" s="160"/>
    </row>
    <row r="40" spans="1:15" s="26" customFormat="1" ht="17.25" customHeight="1">
      <c r="A40" s="9" t="s">
        <v>78</v>
      </c>
      <c r="B40" s="69"/>
      <c r="C40" s="70"/>
      <c r="D40" s="71"/>
      <c r="E40" s="70"/>
      <c r="F40" s="72"/>
      <c r="G40" s="72"/>
      <c r="H40" s="72"/>
      <c r="I40" s="70"/>
      <c r="J40" s="70"/>
      <c r="K40" s="70"/>
      <c r="L40" s="70"/>
      <c r="M40" s="70"/>
      <c r="N40" s="73"/>
      <c r="O40" s="21" t="s">
        <v>79</v>
      </c>
    </row>
    <row r="41" spans="1:15" s="26" customFormat="1" ht="17.25" customHeight="1">
      <c r="A41" s="22" t="s">
        <v>63</v>
      </c>
      <c r="B41" s="96">
        <v>7.58</v>
      </c>
      <c r="C41" s="84">
        <v>36.000000000000007</v>
      </c>
      <c r="D41" s="97">
        <v>41.108999999999995</v>
      </c>
      <c r="E41" s="84">
        <v>203.99999999999989</v>
      </c>
      <c r="F41" s="97">
        <v>7.726</v>
      </c>
      <c r="G41" s="97">
        <v>41.639999999999979</v>
      </c>
      <c r="H41" s="92">
        <v>49.366000000000021</v>
      </c>
      <c r="I41" s="84">
        <v>0</v>
      </c>
      <c r="J41" s="84">
        <v>26</v>
      </c>
      <c r="K41" s="84">
        <v>0</v>
      </c>
      <c r="L41" s="84">
        <v>21</v>
      </c>
      <c r="M41" s="84">
        <v>123</v>
      </c>
      <c r="N41" s="83">
        <v>170</v>
      </c>
      <c r="O41" s="23" t="s">
        <v>64</v>
      </c>
    </row>
    <row r="42" spans="1:15" s="26" customFormat="1" ht="17.25" customHeight="1">
      <c r="A42" s="22" t="s">
        <v>65</v>
      </c>
      <c r="B42" s="96">
        <v>0</v>
      </c>
      <c r="C42" s="84">
        <v>0</v>
      </c>
      <c r="D42" s="97">
        <v>0.32</v>
      </c>
      <c r="E42" s="84">
        <v>1</v>
      </c>
      <c r="F42" s="97">
        <v>8.9410000000000007</v>
      </c>
      <c r="G42" s="97">
        <v>9.9960000000000004</v>
      </c>
      <c r="H42" s="92">
        <v>18.937000000000005</v>
      </c>
      <c r="I42" s="84">
        <v>0</v>
      </c>
      <c r="J42" s="84">
        <v>1</v>
      </c>
      <c r="K42" s="84">
        <v>0</v>
      </c>
      <c r="L42" s="84">
        <v>0</v>
      </c>
      <c r="M42" s="84">
        <v>4</v>
      </c>
      <c r="N42" s="83">
        <v>5</v>
      </c>
      <c r="O42" s="29" t="s">
        <v>66</v>
      </c>
    </row>
    <row r="43" spans="1:15" s="26" customFormat="1" ht="17.25" customHeight="1">
      <c r="A43" s="24" t="s">
        <v>67</v>
      </c>
      <c r="B43" s="96">
        <v>0</v>
      </c>
      <c r="C43" s="84">
        <v>0</v>
      </c>
      <c r="D43" s="97">
        <v>0</v>
      </c>
      <c r="E43" s="84">
        <v>0</v>
      </c>
      <c r="F43" s="97">
        <v>0</v>
      </c>
      <c r="G43" s="97">
        <v>0.35099999999999998</v>
      </c>
      <c r="H43" s="92">
        <v>0.35099999999999998</v>
      </c>
      <c r="I43" s="84">
        <v>0</v>
      </c>
      <c r="J43" s="84">
        <v>0</v>
      </c>
      <c r="K43" s="84">
        <v>0</v>
      </c>
      <c r="L43" s="84">
        <v>0</v>
      </c>
      <c r="M43" s="84">
        <v>4</v>
      </c>
      <c r="N43" s="83">
        <v>4</v>
      </c>
      <c r="O43" s="30" t="s">
        <v>68</v>
      </c>
    </row>
    <row r="44" spans="1:15" s="1" customFormat="1" ht="17.25" customHeight="1">
      <c r="A44" s="11" t="s">
        <v>80</v>
      </c>
      <c r="B44" s="96"/>
      <c r="C44" s="84"/>
      <c r="D44" s="97"/>
      <c r="E44" s="84"/>
      <c r="F44" s="97"/>
      <c r="G44" s="97"/>
      <c r="H44" s="92"/>
      <c r="I44" s="84"/>
      <c r="J44" s="84"/>
      <c r="K44" s="84"/>
      <c r="L44" s="84"/>
      <c r="M44" s="84"/>
      <c r="N44" s="83"/>
      <c r="O44" s="31" t="s">
        <v>81</v>
      </c>
    </row>
    <row r="45" spans="1:15" s="1" customFormat="1" ht="17.25" customHeight="1">
      <c r="A45" s="22" t="s">
        <v>63</v>
      </c>
      <c r="B45" s="96">
        <v>15.176000000000004</v>
      </c>
      <c r="C45" s="84">
        <v>73</v>
      </c>
      <c r="D45" s="97">
        <v>133.03600000000009</v>
      </c>
      <c r="E45" s="84">
        <v>689.99999999999977</v>
      </c>
      <c r="F45" s="97">
        <v>15.215000000000003</v>
      </c>
      <c r="G45" s="97">
        <v>135.25699999999986</v>
      </c>
      <c r="H45" s="92">
        <v>150.47199999999992</v>
      </c>
      <c r="I45" s="84">
        <v>2</v>
      </c>
      <c r="J45" s="84">
        <v>52</v>
      </c>
      <c r="K45" s="84">
        <v>0</v>
      </c>
      <c r="L45" s="84">
        <v>116</v>
      </c>
      <c r="M45" s="84">
        <v>386</v>
      </c>
      <c r="N45" s="83">
        <v>556</v>
      </c>
      <c r="O45" s="29" t="s">
        <v>64</v>
      </c>
    </row>
    <row r="46" spans="1:15" s="1" customFormat="1" ht="17.25" customHeight="1">
      <c r="A46" s="22" t="s">
        <v>65</v>
      </c>
      <c r="B46" s="96">
        <v>0.80499999999999994</v>
      </c>
      <c r="C46" s="84">
        <v>5</v>
      </c>
      <c r="D46" s="97">
        <v>7.7480000000000002</v>
      </c>
      <c r="E46" s="84">
        <v>19.000000000000004</v>
      </c>
      <c r="F46" s="97">
        <v>0.99699999999999989</v>
      </c>
      <c r="G46" s="97">
        <v>22.421999999999993</v>
      </c>
      <c r="H46" s="92">
        <v>23.418999999999997</v>
      </c>
      <c r="I46" s="84">
        <v>0</v>
      </c>
      <c r="J46" s="84">
        <v>4</v>
      </c>
      <c r="K46" s="84">
        <v>0</v>
      </c>
      <c r="L46" s="84">
        <v>5</v>
      </c>
      <c r="M46" s="84">
        <v>45</v>
      </c>
      <c r="N46" s="83">
        <v>54</v>
      </c>
      <c r="O46" s="29" t="s">
        <v>66</v>
      </c>
    </row>
    <row r="47" spans="1:15" s="26" customFormat="1" ht="17.25" customHeight="1">
      <c r="A47" s="24" t="s">
        <v>67</v>
      </c>
      <c r="B47" s="96">
        <v>0</v>
      </c>
      <c r="C47" s="84">
        <v>0</v>
      </c>
      <c r="D47" s="97">
        <v>0</v>
      </c>
      <c r="E47" s="84">
        <v>0</v>
      </c>
      <c r="F47" s="97">
        <v>0.06</v>
      </c>
      <c r="G47" s="97">
        <v>1.6620000000000001</v>
      </c>
      <c r="H47" s="92">
        <v>1.7220000000000002</v>
      </c>
      <c r="I47" s="84">
        <v>0</v>
      </c>
      <c r="J47" s="84">
        <v>1</v>
      </c>
      <c r="K47" s="84">
        <v>0</v>
      </c>
      <c r="L47" s="84">
        <v>0</v>
      </c>
      <c r="M47" s="84">
        <v>39</v>
      </c>
      <c r="N47" s="83">
        <v>40</v>
      </c>
      <c r="O47" s="30" t="s">
        <v>68</v>
      </c>
    </row>
    <row r="48" spans="1:15" ht="17.25" customHeight="1">
      <c r="A48" s="11" t="s">
        <v>82</v>
      </c>
      <c r="B48" s="96"/>
      <c r="C48" s="84"/>
      <c r="D48" s="97"/>
      <c r="E48" s="84"/>
      <c r="F48" s="97"/>
      <c r="G48" s="97"/>
      <c r="H48" s="92"/>
      <c r="I48" s="84"/>
      <c r="J48" s="84"/>
      <c r="K48" s="84"/>
      <c r="L48" s="84"/>
      <c r="M48" s="84"/>
      <c r="N48" s="83"/>
      <c r="O48" s="31" t="s">
        <v>83</v>
      </c>
    </row>
    <row r="49" spans="1:15" ht="17.25" customHeight="1">
      <c r="A49" s="22" t="s">
        <v>63</v>
      </c>
      <c r="B49" s="96">
        <v>2.0979999999999999</v>
      </c>
      <c r="C49" s="84">
        <v>10</v>
      </c>
      <c r="D49" s="97">
        <v>22.791000000000004</v>
      </c>
      <c r="E49" s="84">
        <v>157.99999999999994</v>
      </c>
      <c r="F49" s="97">
        <v>2.0979999999999999</v>
      </c>
      <c r="G49" s="97">
        <v>23.767000000000003</v>
      </c>
      <c r="H49" s="92">
        <v>25.865000000000002</v>
      </c>
      <c r="I49" s="84">
        <v>0</v>
      </c>
      <c r="J49" s="84">
        <v>8</v>
      </c>
      <c r="K49" s="84">
        <v>0</v>
      </c>
      <c r="L49" s="84">
        <v>23</v>
      </c>
      <c r="M49" s="84">
        <v>48</v>
      </c>
      <c r="N49" s="83">
        <v>79</v>
      </c>
      <c r="O49" s="29" t="s">
        <v>64</v>
      </c>
    </row>
    <row r="50" spans="1:15" ht="17.25" customHeight="1">
      <c r="A50" s="22" t="s">
        <v>65</v>
      </c>
      <c r="B50" s="96">
        <v>0</v>
      </c>
      <c r="C50" s="84">
        <v>0</v>
      </c>
      <c r="D50" s="97">
        <v>0</v>
      </c>
      <c r="E50" s="84">
        <v>0</v>
      </c>
      <c r="F50" s="97">
        <v>0</v>
      </c>
      <c r="G50" s="97">
        <v>1.1829999999999998</v>
      </c>
      <c r="H50" s="92">
        <v>1.1829999999999998</v>
      </c>
      <c r="I50" s="84">
        <v>0</v>
      </c>
      <c r="J50" s="84">
        <v>0</v>
      </c>
      <c r="K50" s="84">
        <v>0</v>
      </c>
      <c r="L50" s="84">
        <v>0</v>
      </c>
      <c r="M50" s="84">
        <v>5</v>
      </c>
      <c r="N50" s="83">
        <v>5</v>
      </c>
      <c r="O50" s="29" t="s">
        <v>66</v>
      </c>
    </row>
    <row r="51" spans="1:15" ht="17.25" customHeight="1">
      <c r="A51" s="24" t="s">
        <v>67</v>
      </c>
      <c r="B51" s="96">
        <v>0</v>
      </c>
      <c r="C51" s="84">
        <v>0</v>
      </c>
      <c r="D51" s="97">
        <v>0</v>
      </c>
      <c r="E51" s="84">
        <v>0</v>
      </c>
      <c r="F51" s="97">
        <v>0</v>
      </c>
      <c r="G51" s="97">
        <v>0.183</v>
      </c>
      <c r="H51" s="92">
        <v>0.183</v>
      </c>
      <c r="I51" s="84">
        <v>0</v>
      </c>
      <c r="J51" s="84">
        <v>0</v>
      </c>
      <c r="K51" s="84">
        <v>0</v>
      </c>
      <c r="L51" s="84">
        <v>0</v>
      </c>
      <c r="M51" s="84">
        <v>2</v>
      </c>
      <c r="N51" s="83">
        <v>2</v>
      </c>
      <c r="O51" s="30" t="s">
        <v>68</v>
      </c>
    </row>
    <row r="52" spans="1:15" ht="17.25" customHeight="1">
      <c r="A52" s="11" t="s">
        <v>84</v>
      </c>
      <c r="B52" s="96"/>
      <c r="C52" s="84"/>
      <c r="D52" s="97"/>
      <c r="E52" s="84"/>
      <c r="F52" s="97"/>
      <c r="G52" s="97"/>
      <c r="H52" s="92"/>
      <c r="I52" s="84"/>
      <c r="J52" s="84"/>
      <c r="K52" s="84"/>
      <c r="L52" s="84"/>
      <c r="M52" s="84"/>
      <c r="N52" s="83"/>
      <c r="O52" s="31" t="s">
        <v>85</v>
      </c>
    </row>
    <row r="53" spans="1:15" ht="17.25" customHeight="1">
      <c r="A53" s="22" t="s">
        <v>63</v>
      </c>
      <c r="B53" s="96">
        <v>4.2989999999999995</v>
      </c>
      <c r="C53" s="84">
        <v>35</v>
      </c>
      <c r="D53" s="97">
        <v>10.995999999999999</v>
      </c>
      <c r="E53" s="84">
        <v>77.000000000000014</v>
      </c>
      <c r="F53" s="97">
        <v>4.6779999999999999</v>
      </c>
      <c r="G53" s="97">
        <v>13.565000000000001</v>
      </c>
      <c r="H53" s="92">
        <v>18.243000000000002</v>
      </c>
      <c r="I53" s="84">
        <v>0</v>
      </c>
      <c r="J53" s="84">
        <v>21</v>
      </c>
      <c r="K53" s="84">
        <v>0</v>
      </c>
      <c r="L53" s="84">
        <v>6</v>
      </c>
      <c r="M53" s="84">
        <v>40</v>
      </c>
      <c r="N53" s="83">
        <v>67</v>
      </c>
      <c r="O53" s="29" t="s">
        <v>64</v>
      </c>
    </row>
    <row r="54" spans="1:15" ht="17.25" customHeight="1">
      <c r="A54" s="22" t="s">
        <v>65</v>
      </c>
      <c r="B54" s="96">
        <v>0</v>
      </c>
      <c r="C54" s="84">
        <v>0</v>
      </c>
      <c r="D54" s="97">
        <v>0</v>
      </c>
      <c r="E54" s="84">
        <v>0</v>
      </c>
      <c r="F54" s="97">
        <v>0.20500000000000002</v>
      </c>
      <c r="G54" s="97">
        <v>0.33799999999999997</v>
      </c>
      <c r="H54" s="92">
        <v>0.54300000000000004</v>
      </c>
      <c r="I54" s="84">
        <v>0</v>
      </c>
      <c r="J54" s="84">
        <v>2</v>
      </c>
      <c r="K54" s="84">
        <v>0</v>
      </c>
      <c r="L54" s="84">
        <v>1</v>
      </c>
      <c r="M54" s="84">
        <v>1</v>
      </c>
      <c r="N54" s="83">
        <v>4</v>
      </c>
      <c r="O54" s="29" t="s">
        <v>66</v>
      </c>
    </row>
    <row r="55" spans="1:15" ht="17.25" customHeight="1">
      <c r="A55" s="24" t="s">
        <v>67</v>
      </c>
      <c r="B55" s="96">
        <v>0</v>
      </c>
      <c r="C55" s="84">
        <v>0</v>
      </c>
      <c r="D55" s="97">
        <v>0</v>
      </c>
      <c r="E55" s="84">
        <v>0</v>
      </c>
      <c r="F55" s="97">
        <v>8.9999999999999993E-3</v>
      </c>
      <c r="G55" s="97">
        <v>0.121</v>
      </c>
      <c r="H55" s="92">
        <v>0.12999999999999998</v>
      </c>
      <c r="I55" s="84">
        <v>0</v>
      </c>
      <c r="J55" s="84">
        <v>1</v>
      </c>
      <c r="K55" s="84">
        <v>0</v>
      </c>
      <c r="L55" s="84">
        <v>1</v>
      </c>
      <c r="M55" s="84">
        <v>2</v>
      </c>
      <c r="N55" s="83">
        <v>4</v>
      </c>
      <c r="O55" s="30" t="s">
        <v>68</v>
      </c>
    </row>
    <row r="56" spans="1:15" ht="17.25" customHeight="1">
      <c r="A56" s="11" t="s">
        <v>86</v>
      </c>
      <c r="B56" s="96"/>
      <c r="C56" s="84"/>
      <c r="D56" s="97"/>
      <c r="E56" s="84"/>
      <c r="F56" s="97"/>
      <c r="G56" s="97"/>
      <c r="H56" s="92"/>
      <c r="I56" s="84"/>
      <c r="J56" s="84"/>
      <c r="K56" s="84"/>
      <c r="L56" s="84"/>
      <c r="M56" s="84"/>
      <c r="N56" s="83"/>
      <c r="O56" s="31" t="s">
        <v>87</v>
      </c>
    </row>
    <row r="57" spans="1:15" ht="17.25" customHeight="1">
      <c r="A57" s="22" t="s">
        <v>63</v>
      </c>
      <c r="B57" s="96">
        <v>11.439999999999998</v>
      </c>
      <c r="C57" s="84">
        <v>65.000000000000014</v>
      </c>
      <c r="D57" s="97">
        <v>123.71099999999998</v>
      </c>
      <c r="E57" s="84">
        <v>632.99999999999989</v>
      </c>
      <c r="F57" s="97">
        <v>11.912000000000001</v>
      </c>
      <c r="G57" s="97">
        <v>145.67399999999992</v>
      </c>
      <c r="H57" s="92">
        <v>157.58600000000004</v>
      </c>
      <c r="I57" s="84">
        <v>0</v>
      </c>
      <c r="J57" s="84">
        <v>9</v>
      </c>
      <c r="K57" s="84">
        <v>0</v>
      </c>
      <c r="L57" s="84">
        <v>39</v>
      </c>
      <c r="M57" s="84">
        <v>143</v>
      </c>
      <c r="N57" s="83">
        <v>191</v>
      </c>
      <c r="O57" s="29" t="s">
        <v>64</v>
      </c>
    </row>
    <row r="58" spans="1:15" ht="17.25" customHeight="1">
      <c r="A58" s="22" t="s">
        <v>65</v>
      </c>
      <c r="B58" s="96">
        <v>0</v>
      </c>
      <c r="C58" s="84">
        <v>0</v>
      </c>
      <c r="D58" s="97">
        <v>5.8999999999999997E-2</v>
      </c>
      <c r="E58" s="84">
        <v>1</v>
      </c>
      <c r="F58" s="97">
        <v>3.2690000000000001</v>
      </c>
      <c r="G58" s="97">
        <v>41.527000000000001</v>
      </c>
      <c r="H58" s="92">
        <v>44.795999999999999</v>
      </c>
      <c r="I58" s="84">
        <v>0</v>
      </c>
      <c r="J58" s="84">
        <v>3</v>
      </c>
      <c r="K58" s="84">
        <v>0</v>
      </c>
      <c r="L58" s="84">
        <v>7</v>
      </c>
      <c r="M58" s="84">
        <v>17</v>
      </c>
      <c r="N58" s="83">
        <v>27</v>
      </c>
      <c r="O58" s="29" t="s">
        <v>66</v>
      </c>
    </row>
    <row r="59" spans="1:15" ht="17.25" customHeight="1">
      <c r="A59" s="27" t="s">
        <v>67</v>
      </c>
      <c r="B59" s="98">
        <v>0</v>
      </c>
      <c r="C59" s="85">
        <v>0</v>
      </c>
      <c r="D59" s="99">
        <v>0</v>
      </c>
      <c r="E59" s="85">
        <v>0</v>
      </c>
      <c r="F59" s="99">
        <v>0.125</v>
      </c>
      <c r="G59" s="99">
        <v>0.96400000000000008</v>
      </c>
      <c r="H59" s="95">
        <v>1.0890000000000002</v>
      </c>
      <c r="I59" s="85">
        <v>0</v>
      </c>
      <c r="J59" s="85">
        <v>1</v>
      </c>
      <c r="K59" s="85">
        <v>0</v>
      </c>
      <c r="L59" s="85">
        <v>0</v>
      </c>
      <c r="M59" s="85">
        <v>9</v>
      </c>
      <c r="N59" s="86">
        <v>10</v>
      </c>
      <c r="O59" s="32" t="s">
        <v>68</v>
      </c>
    </row>
    <row r="60" spans="1:15" ht="17.25" customHeight="1">
      <c r="A60" s="137" t="s">
        <v>77</v>
      </c>
      <c r="B60" s="137"/>
      <c r="C60" s="137"/>
      <c r="D60" s="137"/>
      <c r="E60" s="137"/>
      <c r="F60" s="137"/>
      <c r="G60" s="137"/>
      <c r="H60" s="137"/>
      <c r="I60" s="138" t="s">
        <v>111</v>
      </c>
      <c r="J60" s="138"/>
      <c r="K60" s="138"/>
      <c r="L60" s="138"/>
      <c r="M60" s="138"/>
      <c r="N60" s="138"/>
      <c r="O60" s="138"/>
    </row>
    <row r="61" spans="1:15" ht="17.25" customHeight="1">
      <c r="A61" s="33" t="s">
        <v>88</v>
      </c>
      <c r="B61" s="69"/>
      <c r="C61" s="70"/>
      <c r="D61" s="71"/>
      <c r="E61" s="70"/>
      <c r="F61" s="72"/>
      <c r="G61" s="72"/>
      <c r="H61" s="72"/>
      <c r="I61" s="70"/>
      <c r="J61" s="70"/>
      <c r="K61" s="70"/>
      <c r="L61" s="70"/>
      <c r="M61" s="70"/>
      <c r="N61" s="73"/>
      <c r="O61" s="21" t="s">
        <v>89</v>
      </c>
    </row>
    <row r="62" spans="1:15" ht="17.25" customHeight="1">
      <c r="A62" s="22" t="s">
        <v>63</v>
      </c>
      <c r="B62" s="96">
        <v>1.9940000000000004</v>
      </c>
      <c r="C62" s="84">
        <v>12.000000000000002</v>
      </c>
      <c r="D62" s="97">
        <v>15.962</v>
      </c>
      <c r="E62" s="84">
        <v>108.00000000000003</v>
      </c>
      <c r="F62" s="97">
        <v>2.5670000000000002</v>
      </c>
      <c r="G62" s="97">
        <v>23.143000000000001</v>
      </c>
      <c r="H62" s="92">
        <v>25.70999999999999</v>
      </c>
      <c r="I62" s="84">
        <v>4</v>
      </c>
      <c r="J62" s="84">
        <v>13</v>
      </c>
      <c r="K62" s="84">
        <v>0</v>
      </c>
      <c r="L62" s="84">
        <v>1</v>
      </c>
      <c r="M62" s="84">
        <v>78</v>
      </c>
      <c r="N62" s="83">
        <v>96</v>
      </c>
      <c r="O62" s="29" t="s">
        <v>64</v>
      </c>
    </row>
    <row r="63" spans="1:15" ht="17.25" customHeight="1">
      <c r="A63" s="22" t="s">
        <v>65</v>
      </c>
      <c r="B63" s="96">
        <v>0</v>
      </c>
      <c r="C63" s="84">
        <v>0</v>
      </c>
      <c r="D63" s="97">
        <v>0</v>
      </c>
      <c r="E63" s="84">
        <v>0</v>
      </c>
      <c r="F63" s="97">
        <v>0.20200000000000001</v>
      </c>
      <c r="G63" s="97">
        <v>4.9530000000000003</v>
      </c>
      <c r="H63" s="92">
        <v>5.1549999999999994</v>
      </c>
      <c r="I63" s="84">
        <v>1</v>
      </c>
      <c r="J63" s="84">
        <v>1</v>
      </c>
      <c r="K63" s="84">
        <v>0</v>
      </c>
      <c r="L63" s="84">
        <v>0</v>
      </c>
      <c r="M63" s="84">
        <v>1</v>
      </c>
      <c r="N63" s="83">
        <v>3</v>
      </c>
      <c r="O63" s="29" t="s">
        <v>66</v>
      </c>
    </row>
    <row r="64" spans="1:15" ht="17.25" customHeight="1">
      <c r="A64" s="24" t="s">
        <v>67</v>
      </c>
      <c r="B64" s="96">
        <v>0</v>
      </c>
      <c r="C64" s="84">
        <v>0</v>
      </c>
      <c r="D64" s="97">
        <v>0</v>
      </c>
      <c r="E64" s="84">
        <v>0</v>
      </c>
      <c r="F64" s="97">
        <v>9.5000000000000001E-2</v>
      </c>
      <c r="G64" s="97">
        <v>1.206</v>
      </c>
      <c r="H64" s="92">
        <v>1.3010000000000002</v>
      </c>
      <c r="I64" s="84">
        <v>0</v>
      </c>
      <c r="J64" s="84">
        <v>1</v>
      </c>
      <c r="K64" s="84">
        <v>0</v>
      </c>
      <c r="L64" s="84">
        <v>0</v>
      </c>
      <c r="M64" s="84">
        <v>13</v>
      </c>
      <c r="N64" s="83">
        <v>14</v>
      </c>
      <c r="O64" s="29" t="s">
        <v>68</v>
      </c>
    </row>
    <row r="65" spans="1:15" ht="17.25" customHeight="1">
      <c r="A65" s="11" t="s">
        <v>90</v>
      </c>
      <c r="B65" s="96"/>
      <c r="C65" s="84"/>
      <c r="D65" s="97"/>
      <c r="E65" s="84"/>
      <c r="F65" s="97"/>
      <c r="G65" s="97"/>
      <c r="H65" s="92"/>
      <c r="I65" s="84"/>
      <c r="J65" s="84"/>
      <c r="K65" s="84"/>
      <c r="L65" s="84"/>
      <c r="M65" s="84"/>
      <c r="N65" s="83"/>
      <c r="O65" s="31" t="s">
        <v>91</v>
      </c>
    </row>
    <row r="66" spans="1:15" ht="17.25" customHeight="1">
      <c r="A66" s="22" t="s">
        <v>63</v>
      </c>
      <c r="B66" s="96">
        <v>4.66</v>
      </c>
      <c r="C66" s="84">
        <v>30</v>
      </c>
      <c r="D66" s="97">
        <v>14.645</v>
      </c>
      <c r="E66" s="84">
        <v>87</v>
      </c>
      <c r="F66" s="97">
        <v>5.1249999999999982</v>
      </c>
      <c r="G66" s="97">
        <v>16.415000000000003</v>
      </c>
      <c r="H66" s="92">
        <v>21.540000000000003</v>
      </c>
      <c r="I66" s="84">
        <v>0</v>
      </c>
      <c r="J66" s="84">
        <v>10</v>
      </c>
      <c r="K66" s="84">
        <v>0</v>
      </c>
      <c r="L66" s="84">
        <v>0</v>
      </c>
      <c r="M66" s="84">
        <v>24</v>
      </c>
      <c r="N66" s="83">
        <v>34</v>
      </c>
      <c r="O66" s="29" t="s">
        <v>64</v>
      </c>
    </row>
    <row r="67" spans="1:15" ht="17.25" customHeight="1">
      <c r="A67" s="22" t="s">
        <v>65</v>
      </c>
      <c r="B67" s="96">
        <v>0</v>
      </c>
      <c r="C67" s="84">
        <v>0</v>
      </c>
      <c r="D67" s="97">
        <v>0.79</v>
      </c>
      <c r="E67" s="84">
        <v>4</v>
      </c>
      <c r="F67" s="97">
        <v>1.3080000000000001</v>
      </c>
      <c r="G67" s="97">
        <v>3.6939999999999995</v>
      </c>
      <c r="H67" s="92">
        <v>5.0019999999999998</v>
      </c>
      <c r="I67" s="84">
        <v>0</v>
      </c>
      <c r="J67" s="84">
        <v>2</v>
      </c>
      <c r="K67" s="84">
        <v>0</v>
      </c>
      <c r="L67" s="84">
        <v>0</v>
      </c>
      <c r="M67" s="84">
        <v>5</v>
      </c>
      <c r="N67" s="83">
        <v>7</v>
      </c>
      <c r="O67" s="29" t="s">
        <v>66</v>
      </c>
    </row>
    <row r="68" spans="1:15" ht="17.25" customHeight="1">
      <c r="A68" s="24" t="s">
        <v>67</v>
      </c>
      <c r="B68" s="96">
        <v>0</v>
      </c>
      <c r="C68" s="84">
        <v>0</v>
      </c>
      <c r="D68" s="97">
        <v>0</v>
      </c>
      <c r="E68" s="84">
        <v>0</v>
      </c>
      <c r="F68" s="97">
        <v>0</v>
      </c>
      <c r="G68" s="97">
        <v>0</v>
      </c>
      <c r="H68" s="92">
        <v>0</v>
      </c>
      <c r="I68" s="84">
        <v>0</v>
      </c>
      <c r="J68" s="84">
        <v>0</v>
      </c>
      <c r="K68" s="84">
        <v>0</v>
      </c>
      <c r="L68" s="84">
        <v>0</v>
      </c>
      <c r="M68" s="84">
        <v>0</v>
      </c>
      <c r="N68" s="83">
        <v>0</v>
      </c>
      <c r="O68" s="29" t="s">
        <v>68</v>
      </c>
    </row>
    <row r="69" spans="1:15" ht="17.25" customHeight="1">
      <c r="A69" s="11" t="s">
        <v>92</v>
      </c>
      <c r="B69" s="96"/>
      <c r="C69" s="84"/>
      <c r="D69" s="97"/>
      <c r="E69" s="84"/>
      <c r="F69" s="97"/>
      <c r="G69" s="97"/>
      <c r="H69" s="92"/>
      <c r="I69" s="84"/>
      <c r="J69" s="84"/>
      <c r="K69" s="84"/>
      <c r="L69" s="84"/>
      <c r="M69" s="84"/>
      <c r="N69" s="83"/>
      <c r="O69" s="31" t="s">
        <v>93</v>
      </c>
    </row>
    <row r="70" spans="1:15" ht="17.25" customHeight="1">
      <c r="A70" s="22" t="s">
        <v>63</v>
      </c>
      <c r="B70" s="96">
        <v>4.3180000000000005</v>
      </c>
      <c r="C70" s="84">
        <v>28.000000000000004</v>
      </c>
      <c r="D70" s="97">
        <v>40.068000000000012</v>
      </c>
      <c r="E70" s="84">
        <v>233.00000000000009</v>
      </c>
      <c r="F70" s="97">
        <v>4.3180000000000005</v>
      </c>
      <c r="G70" s="97">
        <v>41.298999999999985</v>
      </c>
      <c r="H70" s="92">
        <v>45.616999999999997</v>
      </c>
      <c r="I70" s="84">
        <v>0</v>
      </c>
      <c r="J70" s="84">
        <v>12</v>
      </c>
      <c r="K70" s="84">
        <v>1</v>
      </c>
      <c r="L70" s="84">
        <v>4</v>
      </c>
      <c r="M70" s="84">
        <v>108</v>
      </c>
      <c r="N70" s="83">
        <v>125</v>
      </c>
      <c r="O70" s="29" t="s">
        <v>64</v>
      </c>
    </row>
    <row r="71" spans="1:15" ht="17.25" customHeight="1">
      <c r="A71" s="22" t="s">
        <v>65</v>
      </c>
      <c r="B71" s="96">
        <v>0</v>
      </c>
      <c r="C71" s="84">
        <v>0</v>
      </c>
      <c r="D71" s="97">
        <v>2.6319999999999997</v>
      </c>
      <c r="E71" s="84">
        <v>8</v>
      </c>
      <c r="F71" s="97">
        <v>0</v>
      </c>
      <c r="G71" s="97">
        <v>25.372</v>
      </c>
      <c r="H71" s="92">
        <v>25.372</v>
      </c>
      <c r="I71" s="84">
        <v>0</v>
      </c>
      <c r="J71" s="84">
        <v>0</v>
      </c>
      <c r="K71" s="84">
        <v>0</v>
      </c>
      <c r="L71" s="84">
        <v>1</v>
      </c>
      <c r="M71" s="84">
        <v>17</v>
      </c>
      <c r="N71" s="83">
        <v>18</v>
      </c>
      <c r="O71" s="29" t="s">
        <v>66</v>
      </c>
    </row>
    <row r="72" spans="1:15" ht="17.25" customHeight="1">
      <c r="A72" s="24" t="s">
        <v>67</v>
      </c>
      <c r="B72" s="96">
        <v>0</v>
      </c>
      <c r="C72" s="84">
        <v>0</v>
      </c>
      <c r="D72" s="97">
        <v>0</v>
      </c>
      <c r="E72" s="84">
        <v>0</v>
      </c>
      <c r="F72" s="97">
        <v>0</v>
      </c>
      <c r="G72" s="97">
        <v>0.44200000000000006</v>
      </c>
      <c r="H72" s="92">
        <v>0.44200000000000006</v>
      </c>
      <c r="I72" s="84">
        <v>0</v>
      </c>
      <c r="J72" s="84">
        <v>0</v>
      </c>
      <c r="K72" s="84">
        <v>0</v>
      </c>
      <c r="L72" s="84">
        <v>0</v>
      </c>
      <c r="M72" s="84">
        <v>6</v>
      </c>
      <c r="N72" s="83">
        <v>6</v>
      </c>
      <c r="O72" s="30" t="s">
        <v>68</v>
      </c>
    </row>
    <row r="73" spans="1:15" ht="17.25" customHeight="1">
      <c r="A73" s="11" t="s">
        <v>94</v>
      </c>
      <c r="B73" s="96"/>
      <c r="C73" s="84"/>
      <c r="D73" s="97"/>
      <c r="E73" s="84"/>
      <c r="F73" s="97"/>
      <c r="G73" s="97"/>
      <c r="H73" s="92"/>
      <c r="I73" s="84"/>
      <c r="J73" s="84"/>
      <c r="K73" s="84"/>
      <c r="L73" s="84"/>
      <c r="M73" s="84"/>
      <c r="N73" s="83"/>
      <c r="O73" s="31" t="s">
        <v>95</v>
      </c>
    </row>
    <row r="74" spans="1:15" ht="17.25" customHeight="1">
      <c r="A74" s="22" t="s">
        <v>63</v>
      </c>
      <c r="B74" s="96">
        <v>50.581999999999987</v>
      </c>
      <c r="C74" s="84">
        <v>307.99999999999994</v>
      </c>
      <c r="D74" s="97">
        <v>49.881999999999991</v>
      </c>
      <c r="E74" s="84">
        <v>325.00000000000006</v>
      </c>
      <c r="F74" s="97">
        <v>51.540000000000063</v>
      </c>
      <c r="G74" s="97">
        <v>52.652000000000022</v>
      </c>
      <c r="H74" s="92">
        <v>104.19199999999998</v>
      </c>
      <c r="I74" s="84">
        <v>2</v>
      </c>
      <c r="J74" s="84">
        <v>198</v>
      </c>
      <c r="K74" s="84">
        <v>0</v>
      </c>
      <c r="L74" s="84">
        <v>0</v>
      </c>
      <c r="M74" s="84">
        <v>153</v>
      </c>
      <c r="N74" s="83">
        <v>353</v>
      </c>
      <c r="O74" s="29" t="s">
        <v>64</v>
      </c>
    </row>
    <row r="75" spans="1:15" ht="17.25" customHeight="1">
      <c r="A75" s="22" t="s">
        <v>65</v>
      </c>
      <c r="B75" s="96">
        <v>0.59899999999999998</v>
      </c>
      <c r="C75" s="84">
        <v>4</v>
      </c>
      <c r="D75" s="97">
        <v>5.9559999999999995</v>
      </c>
      <c r="E75" s="84">
        <v>36</v>
      </c>
      <c r="F75" s="97">
        <v>3.5259999999999998</v>
      </c>
      <c r="G75" s="97">
        <v>24.268000000000008</v>
      </c>
      <c r="H75" s="92">
        <v>27.794000000000011</v>
      </c>
      <c r="I75" s="84">
        <v>0</v>
      </c>
      <c r="J75" s="84">
        <v>7</v>
      </c>
      <c r="K75" s="84">
        <v>0</v>
      </c>
      <c r="L75" s="84">
        <v>0</v>
      </c>
      <c r="M75" s="84">
        <v>20</v>
      </c>
      <c r="N75" s="83">
        <v>27</v>
      </c>
      <c r="O75" s="29" t="s">
        <v>66</v>
      </c>
    </row>
    <row r="76" spans="1:15" ht="17.25" customHeight="1">
      <c r="A76" s="27" t="s">
        <v>67</v>
      </c>
      <c r="B76" s="98">
        <v>0</v>
      </c>
      <c r="C76" s="85">
        <v>0</v>
      </c>
      <c r="D76" s="99">
        <v>0</v>
      </c>
      <c r="E76" s="85">
        <v>0</v>
      </c>
      <c r="F76" s="99">
        <v>0</v>
      </c>
      <c r="G76" s="99">
        <v>0.876</v>
      </c>
      <c r="H76" s="95">
        <v>0.876</v>
      </c>
      <c r="I76" s="85">
        <v>0</v>
      </c>
      <c r="J76" s="85">
        <v>0</v>
      </c>
      <c r="K76" s="85">
        <v>0</v>
      </c>
      <c r="L76" s="85">
        <v>0</v>
      </c>
      <c r="M76" s="85">
        <v>5</v>
      </c>
      <c r="N76" s="86">
        <v>5</v>
      </c>
      <c r="O76" s="32" t="s">
        <v>68</v>
      </c>
    </row>
    <row r="77" spans="1:15" ht="17.25" customHeight="1">
      <c r="A77" s="137" t="s">
        <v>77</v>
      </c>
      <c r="B77" s="137"/>
      <c r="C77" s="137"/>
      <c r="D77" s="137"/>
      <c r="E77" s="137"/>
      <c r="F77" s="137"/>
      <c r="G77" s="137"/>
      <c r="H77" s="137"/>
      <c r="I77" s="138" t="s">
        <v>111</v>
      </c>
      <c r="J77" s="138"/>
      <c r="K77" s="138"/>
      <c r="L77" s="138"/>
      <c r="M77" s="138"/>
      <c r="N77" s="138"/>
      <c r="O77" s="138"/>
    </row>
    <row r="78" spans="1:15" ht="17.25" customHeight="1">
      <c r="A78" s="137" t="s">
        <v>96</v>
      </c>
      <c r="B78" s="137"/>
      <c r="C78" s="137"/>
      <c r="D78" s="137"/>
      <c r="E78" s="137"/>
      <c r="F78" s="137"/>
      <c r="G78" s="137"/>
      <c r="H78" s="137"/>
      <c r="I78" s="138" t="s">
        <v>97</v>
      </c>
      <c r="J78" s="138"/>
      <c r="K78" s="138"/>
      <c r="L78" s="138"/>
      <c r="M78" s="138"/>
      <c r="N78" s="138"/>
      <c r="O78" s="138"/>
    </row>
    <row r="79" spans="1:15" ht="17.25" customHeight="1">
      <c r="A79" s="11" t="s">
        <v>98</v>
      </c>
      <c r="B79" s="69"/>
      <c r="C79" s="70"/>
      <c r="D79" s="71"/>
      <c r="E79" s="70"/>
      <c r="F79" s="72"/>
      <c r="G79" s="72"/>
      <c r="H79" s="72"/>
      <c r="I79" s="70"/>
      <c r="J79" s="70"/>
      <c r="K79" s="70"/>
      <c r="L79" s="70"/>
      <c r="M79" s="70"/>
      <c r="N79" s="73"/>
      <c r="O79" s="34" t="s">
        <v>99</v>
      </c>
    </row>
    <row r="80" spans="1:15" ht="17.25" customHeight="1">
      <c r="A80" s="22" t="s">
        <v>63</v>
      </c>
      <c r="B80" s="96">
        <v>0</v>
      </c>
      <c r="C80" s="84">
        <v>0</v>
      </c>
      <c r="D80" s="97">
        <v>0.21299999999999999</v>
      </c>
      <c r="E80" s="84">
        <v>1</v>
      </c>
      <c r="F80" s="97">
        <v>0</v>
      </c>
      <c r="G80" s="97">
        <v>0.21299999999999999</v>
      </c>
      <c r="H80" s="92">
        <v>0.21299999999999999</v>
      </c>
      <c r="I80" s="84">
        <v>0</v>
      </c>
      <c r="J80" s="84">
        <v>0</v>
      </c>
      <c r="K80" s="84">
        <v>0</v>
      </c>
      <c r="L80" s="84">
        <v>0</v>
      </c>
      <c r="M80" s="84">
        <v>1</v>
      </c>
      <c r="N80" s="83">
        <v>1</v>
      </c>
      <c r="O80" s="29" t="s">
        <v>64</v>
      </c>
    </row>
    <row r="81" spans="1:15" ht="17.25" customHeight="1">
      <c r="A81" s="22" t="s">
        <v>65</v>
      </c>
      <c r="B81" s="96">
        <v>0</v>
      </c>
      <c r="C81" s="84">
        <v>0</v>
      </c>
      <c r="D81" s="97">
        <v>0</v>
      </c>
      <c r="E81" s="84">
        <v>0</v>
      </c>
      <c r="F81" s="97">
        <v>0</v>
      </c>
      <c r="G81" s="97">
        <v>0</v>
      </c>
      <c r="H81" s="92">
        <v>0</v>
      </c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3">
        <v>0</v>
      </c>
      <c r="O81" s="29" t="s">
        <v>66</v>
      </c>
    </row>
    <row r="82" spans="1:15" ht="17.25" customHeight="1">
      <c r="A82" s="22" t="s">
        <v>67</v>
      </c>
      <c r="B82" s="96">
        <v>0</v>
      </c>
      <c r="C82" s="84">
        <v>0</v>
      </c>
      <c r="D82" s="97">
        <v>0</v>
      </c>
      <c r="E82" s="84">
        <v>0</v>
      </c>
      <c r="F82" s="97">
        <v>0</v>
      </c>
      <c r="G82" s="97">
        <v>0</v>
      </c>
      <c r="H82" s="92">
        <v>0</v>
      </c>
      <c r="I82" s="84">
        <v>0</v>
      </c>
      <c r="J82" s="84">
        <v>0</v>
      </c>
      <c r="K82" s="84">
        <v>0</v>
      </c>
      <c r="L82" s="84">
        <v>0</v>
      </c>
      <c r="M82" s="84">
        <v>0</v>
      </c>
      <c r="N82" s="83">
        <v>0</v>
      </c>
      <c r="O82" s="29" t="s">
        <v>68</v>
      </c>
    </row>
    <row r="83" spans="1:15" ht="17.25" customHeight="1">
      <c r="A83" s="35" t="s">
        <v>100</v>
      </c>
      <c r="B83" s="96"/>
      <c r="C83" s="84"/>
      <c r="D83" s="97"/>
      <c r="E83" s="84"/>
      <c r="F83" s="97"/>
      <c r="G83" s="97"/>
      <c r="H83" s="92"/>
      <c r="I83" s="84"/>
      <c r="J83" s="84"/>
      <c r="K83" s="84"/>
      <c r="L83" s="84"/>
      <c r="M83" s="84"/>
      <c r="N83" s="83"/>
      <c r="O83" s="36" t="s">
        <v>101</v>
      </c>
    </row>
    <row r="84" spans="1:15" ht="17.25" customHeight="1">
      <c r="A84" s="22" t="s">
        <v>63</v>
      </c>
      <c r="B84" s="96">
        <v>0</v>
      </c>
      <c r="C84" s="84">
        <v>0</v>
      </c>
      <c r="D84" s="97">
        <v>56.639000000000017</v>
      </c>
      <c r="E84" s="84">
        <v>392</v>
      </c>
      <c r="F84" s="97">
        <v>0</v>
      </c>
      <c r="G84" s="97">
        <v>57.800999999999995</v>
      </c>
      <c r="H84" s="92">
        <v>57.800999999999995</v>
      </c>
      <c r="I84" s="84">
        <v>0</v>
      </c>
      <c r="J84" s="84">
        <v>0</v>
      </c>
      <c r="K84" s="84">
        <v>0</v>
      </c>
      <c r="L84" s="84">
        <v>4</v>
      </c>
      <c r="M84" s="84">
        <v>47</v>
      </c>
      <c r="N84" s="83">
        <v>51</v>
      </c>
      <c r="O84" s="29" t="s">
        <v>64</v>
      </c>
    </row>
    <row r="85" spans="1:15" ht="17.25" customHeight="1">
      <c r="A85" s="22" t="s">
        <v>65</v>
      </c>
      <c r="B85" s="96">
        <v>0</v>
      </c>
      <c r="C85" s="84">
        <v>0</v>
      </c>
      <c r="D85" s="97">
        <v>0</v>
      </c>
      <c r="E85" s="84">
        <v>0</v>
      </c>
      <c r="F85" s="97">
        <v>0</v>
      </c>
      <c r="G85" s="97">
        <v>0.67900000000000005</v>
      </c>
      <c r="H85" s="92">
        <v>0.67900000000000005</v>
      </c>
      <c r="I85" s="84">
        <v>0</v>
      </c>
      <c r="J85" s="84">
        <v>0</v>
      </c>
      <c r="K85" s="84">
        <v>0</v>
      </c>
      <c r="L85" s="84">
        <v>0</v>
      </c>
      <c r="M85" s="84">
        <v>2</v>
      </c>
      <c r="N85" s="83">
        <v>2</v>
      </c>
      <c r="O85" s="29" t="s">
        <v>66</v>
      </c>
    </row>
    <row r="86" spans="1:15" ht="17.25" customHeight="1">
      <c r="A86" s="24" t="s">
        <v>67</v>
      </c>
      <c r="B86" s="96">
        <v>0</v>
      </c>
      <c r="C86" s="84">
        <v>0</v>
      </c>
      <c r="D86" s="97">
        <v>0</v>
      </c>
      <c r="E86" s="84">
        <v>0</v>
      </c>
      <c r="F86" s="97">
        <v>0</v>
      </c>
      <c r="G86" s="97">
        <v>0</v>
      </c>
      <c r="H86" s="92">
        <v>0</v>
      </c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3">
        <v>0</v>
      </c>
      <c r="O86" s="30" t="s">
        <v>68</v>
      </c>
    </row>
    <row r="87" spans="1:15" ht="17.25" customHeight="1">
      <c r="A87" s="11" t="s">
        <v>102</v>
      </c>
      <c r="B87" s="96"/>
      <c r="C87" s="84"/>
      <c r="D87" s="97"/>
      <c r="E87" s="84"/>
      <c r="F87" s="97"/>
      <c r="G87" s="97"/>
      <c r="H87" s="92"/>
      <c r="I87" s="84"/>
      <c r="J87" s="84"/>
      <c r="K87" s="84"/>
      <c r="L87" s="84"/>
      <c r="M87" s="84"/>
      <c r="N87" s="83"/>
      <c r="O87" s="31" t="s">
        <v>103</v>
      </c>
    </row>
    <row r="88" spans="1:15" ht="17.25" customHeight="1">
      <c r="A88" s="22" t="s">
        <v>63</v>
      </c>
      <c r="B88" s="96">
        <v>0</v>
      </c>
      <c r="C88" s="84">
        <v>0</v>
      </c>
      <c r="D88" s="97">
        <v>2.891</v>
      </c>
      <c r="E88" s="84">
        <v>18</v>
      </c>
      <c r="F88" s="97">
        <v>0</v>
      </c>
      <c r="G88" s="97">
        <v>2.890000000000001</v>
      </c>
      <c r="H88" s="92">
        <v>2.890000000000001</v>
      </c>
      <c r="I88" s="84">
        <v>0</v>
      </c>
      <c r="J88" s="84">
        <v>0</v>
      </c>
      <c r="K88" s="84">
        <v>0</v>
      </c>
      <c r="L88" s="84">
        <v>3</v>
      </c>
      <c r="M88" s="84">
        <v>8</v>
      </c>
      <c r="N88" s="83">
        <v>11</v>
      </c>
      <c r="O88" s="29" t="s">
        <v>64</v>
      </c>
    </row>
    <row r="89" spans="1:15" ht="17.25" customHeight="1">
      <c r="A89" s="22" t="s">
        <v>65</v>
      </c>
      <c r="B89" s="96">
        <v>0</v>
      </c>
      <c r="C89" s="84">
        <v>0</v>
      </c>
      <c r="D89" s="97">
        <v>0</v>
      </c>
      <c r="E89" s="84">
        <v>0</v>
      </c>
      <c r="F89" s="97">
        <v>0</v>
      </c>
      <c r="G89" s="97">
        <v>0</v>
      </c>
      <c r="H89" s="92">
        <v>0</v>
      </c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3">
        <v>0</v>
      </c>
      <c r="O89" s="29" t="s">
        <v>66</v>
      </c>
    </row>
    <row r="90" spans="1:15" ht="17.25" customHeight="1">
      <c r="A90" s="27" t="s">
        <v>67</v>
      </c>
      <c r="B90" s="98">
        <v>0</v>
      </c>
      <c r="C90" s="85">
        <v>0</v>
      </c>
      <c r="D90" s="99">
        <v>0</v>
      </c>
      <c r="E90" s="85">
        <v>0</v>
      </c>
      <c r="F90" s="99">
        <v>0</v>
      </c>
      <c r="G90" s="99">
        <v>0</v>
      </c>
      <c r="H90" s="95">
        <v>0</v>
      </c>
      <c r="I90" s="85">
        <v>0</v>
      </c>
      <c r="J90" s="85">
        <v>0</v>
      </c>
      <c r="K90" s="85">
        <v>0</v>
      </c>
      <c r="L90" s="85">
        <v>0</v>
      </c>
      <c r="M90" s="85">
        <v>0</v>
      </c>
      <c r="N90" s="86">
        <v>0</v>
      </c>
      <c r="O90" s="32" t="s">
        <v>68</v>
      </c>
    </row>
    <row r="91" spans="1:15" ht="17.25" customHeight="1">
      <c r="A91" s="137" t="s">
        <v>77</v>
      </c>
      <c r="B91" s="137"/>
      <c r="C91" s="137"/>
      <c r="D91" s="137"/>
      <c r="E91" s="137"/>
      <c r="F91" s="137"/>
      <c r="G91" s="137"/>
      <c r="H91" s="137"/>
      <c r="I91" s="138" t="s">
        <v>111</v>
      </c>
      <c r="J91" s="138"/>
      <c r="K91" s="138"/>
      <c r="L91" s="138"/>
      <c r="M91" s="138"/>
      <c r="N91" s="138"/>
      <c r="O91" s="138"/>
    </row>
    <row r="95" spans="1:15">
      <c r="B95" s="37"/>
      <c r="C95" s="38"/>
    </row>
    <row r="96" spans="1:15">
      <c r="B96" s="37"/>
      <c r="C96" s="38"/>
    </row>
    <row r="97" spans="2:3">
      <c r="B97" s="37"/>
      <c r="C97" s="38"/>
    </row>
    <row r="98" spans="2:3">
      <c r="B98" s="37"/>
      <c r="C98" s="38"/>
    </row>
    <row r="99" spans="2:3">
      <c r="B99" s="37"/>
      <c r="C99" s="38"/>
    </row>
  </sheetData>
  <mergeCells count="76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2015-11-22T10:18:41Z</cp:lastPrinted>
  <dcterms:created xsi:type="dcterms:W3CDTF">2011-08-14T11:02:02Z</dcterms:created>
  <dcterms:modified xsi:type="dcterms:W3CDTF">2015-11-22T10:18:47Z</dcterms:modified>
</cp:coreProperties>
</file>